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Meu Drive\PROCESSOS 2023\020-2023 T.P 006-2023  PAVIMENTAÇÃO UBS\RETIFICAÇÃO\"/>
    </mc:Choice>
  </mc:AlternateContent>
  <bookViews>
    <workbookView xWindow="0" yWindow="0" windowWidth="28800" windowHeight="12435"/>
  </bookViews>
  <sheets>
    <sheet name="Planilha Orcamentaria" sheetId="1" r:id="rId1"/>
    <sheet name="Cronograma" sheetId="3" r:id="rId2"/>
  </sheets>
  <calcPr calcId="181029"/>
</workbook>
</file>

<file path=xl/calcChain.xml><?xml version="1.0" encoding="utf-8"?>
<calcChain xmlns="http://schemas.openxmlformats.org/spreadsheetml/2006/main">
  <c r="G26" i="1" l="1"/>
  <c r="H26" i="1" s="1"/>
  <c r="E25" i="1"/>
  <c r="G25" i="1"/>
  <c r="E36" i="3"/>
  <c r="E31" i="3" s="1"/>
  <c r="E18" i="1"/>
  <c r="H14" i="3"/>
  <c r="G28" i="1"/>
  <c r="H28" i="1" s="1"/>
  <c r="G27" i="1"/>
  <c r="H27" i="1" s="1"/>
  <c r="G14" i="3"/>
  <c r="E19" i="1"/>
  <c r="E17" i="1"/>
  <c r="G24" i="1"/>
  <c r="H24" i="1" s="1"/>
  <c r="G23" i="1"/>
  <c r="H23" i="1" s="1"/>
  <c r="G34" i="3"/>
  <c r="F34" i="3"/>
  <c r="H34" i="3" s="1"/>
  <c r="H32" i="3"/>
  <c r="G32" i="3"/>
  <c r="F32" i="3"/>
  <c r="H30" i="3"/>
  <c r="G30" i="3"/>
  <c r="F30" i="3"/>
  <c r="H28" i="3"/>
  <c r="G28" i="3"/>
  <c r="F28" i="3"/>
  <c r="H26" i="3"/>
  <c r="G26" i="3"/>
  <c r="F26" i="3"/>
  <c r="H24" i="3"/>
  <c r="G24" i="3"/>
  <c r="F24" i="3"/>
  <c r="H22" i="3"/>
  <c r="G22" i="3"/>
  <c r="F22" i="3"/>
  <c r="H20" i="3"/>
  <c r="G20" i="3"/>
  <c r="F20" i="3"/>
  <c r="H18" i="3"/>
  <c r="G18" i="3"/>
  <c r="F18" i="3"/>
  <c r="H16" i="3"/>
  <c r="G16" i="3"/>
  <c r="F16" i="3"/>
  <c r="H12" i="3"/>
  <c r="G12" i="3"/>
  <c r="F12" i="3"/>
  <c r="G31" i="1"/>
  <c r="H31" i="1" s="1"/>
  <c r="H32" i="1" s="1"/>
  <c r="G22" i="1"/>
  <c r="H22" i="1" s="1"/>
  <c r="G21" i="1"/>
  <c r="G20" i="1"/>
  <c r="G19" i="1"/>
  <c r="G18" i="1"/>
  <c r="G17" i="1"/>
  <c r="G16" i="1"/>
  <c r="H16" i="1" s="1"/>
  <c r="G13" i="1"/>
  <c r="H13" i="1" s="1"/>
  <c r="H14" i="1" s="1"/>
  <c r="H25" i="1" l="1"/>
  <c r="H36" i="3"/>
  <c r="H35" i="3" s="1"/>
  <c r="E20" i="1"/>
  <c r="H20" i="1" s="1"/>
  <c r="H18" i="1"/>
  <c r="G36" i="3"/>
  <c r="G35" i="3" s="1"/>
  <c r="F6" i="3"/>
  <c r="E29" i="3"/>
  <c r="E25" i="3"/>
  <c r="E21" i="3"/>
  <c r="E33" i="3"/>
  <c r="E11" i="3"/>
  <c r="E17" i="3"/>
  <c r="E15" i="3"/>
  <c r="E19" i="3"/>
  <c r="E23" i="3"/>
  <c r="E27" i="3"/>
  <c r="H17" i="1"/>
  <c r="H21" i="1"/>
  <c r="H19" i="1"/>
  <c r="H29" i="1" l="1"/>
  <c r="H33" i="1" s="1"/>
  <c r="E13" i="3"/>
  <c r="F10" i="3"/>
  <c r="E9" i="3"/>
  <c r="E35" i="3" l="1"/>
  <c r="F36" i="3"/>
  <c r="F35" i="3" s="1"/>
</calcChain>
</file>

<file path=xl/sharedStrings.xml><?xml version="1.0" encoding="utf-8"?>
<sst xmlns="http://schemas.openxmlformats.org/spreadsheetml/2006/main" count="139" uniqueCount="91">
  <si>
    <t>PREFEITURA MUNICIPAL DE LAGAMAR</t>
  </si>
  <si>
    <t xml:space="preserve">PREFEITURA MUNICIPAL DE LAGAMAR </t>
  </si>
  <si>
    <t>CRONOGRAMA FÍSICO-FINANCEIRO</t>
  </si>
  <si>
    <t>PREFEITURA: Municipal de Lagamar</t>
  </si>
  <si>
    <t>FOLHA Nº: 1</t>
  </si>
  <si>
    <t xml:space="preserve">VALOR : </t>
  </si>
  <si>
    <t>OBRA: PAVIMENTAÇÃO ASFÁLTICA EM C.B.U.Q</t>
  </si>
  <si>
    <t>ITEM</t>
  </si>
  <si>
    <t>CÓDIGO</t>
  </si>
  <si>
    <t>ETAPAS/DESCRIÇÃO</t>
  </si>
  <si>
    <t>FÍSICO/ FINANCEIRO</t>
  </si>
  <si>
    <t>TOTAL  ETAPAS</t>
  </si>
  <si>
    <t xml:space="preserve">IIO-001 </t>
  </si>
  <si>
    <t xml:space="preserve">FORMA DE EXECUÇÃO: </t>
  </si>
  <si>
    <t>INSTALAÇÕES INICIAIS DA OBRA</t>
  </si>
  <si>
    <t>Físico %</t>
  </si>
  <si>
    <t>(    )</t>
  </si>
  <si>
    <t>DIRETA</t>
  </si>
  <si>
    <t>(  X   )</t>
  </si>
  <si>
    <t>INDIRETA</t>
  </si>
  <si>
    <t>Financeiro</t>
  </si>
  <si>
    <t>LDI</t>
  </si>
  <si>
    <t>DESCRIÇÃO</t>
  </si>
  <si>
    <t>QUANTIDADE</t>
  </si>
  <si>
    <t>PREÇO UNITÁRIO S/ LDI</t>
  </si>
  <si>
    <t>PREÇO UNITÁRIO C/ LDI</t>
  </si>
  <si>
    <t>PREÇO TOTAL</t>
  </si>
  <si>
    <t>1.1</t>
  </si>
  <si>
    <t>SUB-TOTAL</t>
  </si>
  <si>
    <t>TER-101</t>
  </si>
  <si>
    <t>TERRAPLENAGEM</t>
  </si>
  <si>
    <t>OBR-001</t>
  </si>
  <si>
    <t>OBRAS VIÁRIAS</t>
  </si>
  <si>
    <t>M²</t>
  </si>
  <si>
    <t>M³</t>
  </si>
  <si>
    <t>URB-001</t>
  </si>
  <si>
    <t>URBANIZAÇÃO E OBRAS COMPLEMENTÁRES</t>
  </si>
  <si>
    <t>TOTAL</t>
  </si>
  <si>
    <t>M</t>
  </si>
  <si>
    <t>Observações:</t>
  </si>
  <si>
    <t>TOTAL GERAL DA OBRA</t>
  </si>
  <si>
    <t xml:space="preserve">           ANEXO I - PLANILHA ORÇAMENTÁRIA DE CUSTOS PARA REFERÊNCIA</t>
  </si>
  <si>
    <t>UNID.</t>
  </si>
  <si>
    <t>M³XKM</t>
  </si>
  <si>
    <t>TRANSPORTE DE CONCRETO BETUMINOSO USINADO A QUENTE. DISTÂNCIA MÉDIA DE TRANSPORTE &gt; 50,00KM(VOLUME COMPACTADO)</t>
  </si>
  <si>
    <t>DRENAGEM</t>
  </si>
  <si>
    <t xml:space="preserve">OBRA: PAVIMENTAÇÃO ASFÁLTICA            </t>
  </si>
  <si>
    <t>UNID</t>
  </si>
  <si>
    <t>BRUNO DE SOUZA VINHAL</t>
  </si>
  <si>
    <t>CREA-MG: 215.180/D</t>
  </si>
  <si>
    <t>AURO JOSÉ PEREIRA</t>
  </si>
  <si>
    <t>RO-14038</t>
  </si>
  <si>
    <t>LOCAL: VIAS DA CIDADE DE LAGAMAR-MG (VER MEMORIAL DESCRITIVO)</t>
  </si>
  <si>
    <t xml:space="preserve">PRAZO DE EXECUÇÃO: 03 MESES                       </t>
  </si>
  <si>
    <t>PRAZO DA OBRA: 03 meses</t>
  </si>
  <si>
    <t>ENGENHEIRO CIVIL ESP.</t>
  </si>
  <si>
    <t>PREFEITO MUNICIPAL</t>
  </si>
  <si>
    <t>LOCAL: VIAS DA CIDADE DE LAGAMAR</t>
  </si>
  <si>
    <t>Mês 01</t>
  </si>
  <si>
    <t>Mês 02</t>
  </si>
  <si>
    <t>Mês 03</t>
  </si>
  <si>
    <t>Mês 04</t>
  </si>
  <si>
    <t>ED-28427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</si>
  <si>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</si>
  <si>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ED-50702</t>
  </si>
  <si>
    <t>DESMATAMENTO, DESTOCAMENTO E LIMPEZA, INCLUSIVE TRANSPORTE ATÉ CINQUENTA (50) METROS</t>
  </si>
  <si>
    <t>RO-41081</t>
  </si>
  <si>
    <t>Regularização do sub-leito (proctor normal)</t>
  </si>
  <si>
    <t>RO-43195</t>
  </si>
  <si>
    <t>Sub-base, sem mistura, compactado na energia do proctor modificado ( Execução, incluindo escavação, carga, descarga, espalhamento, umidecimento e compactação do material; exclui aquisição e transporte do material)</t>
  </si>
  <si>
    <t>RO-43113</t>
  </si>
  <si>
    <t>Base de solo sem mistura, compactada na energia do proctor intermediário (Execução, incluindo escavação, carga, descarga, espalhamento, umidecimento e compactação do material; exclui aquisição e transporte do material)</t>
  </si>
  <si>
    <t>ED-7623</t>
  </si>
  <si>
    <t>EXECUÇÃO E APLICAÇÃO DE CONCRETO BETUMINOSO USINADO A QUENTE (CBUQ), MASSA COMERCIAL, INCLUINDO FORNECIMENTO E TRANSPORTE DOS AGREGADOS E MATERIAL BETUMINOSO, EXCLUSIVE TRANSPORTE DA MASSA ASFÁLTICA ATÉ A PISTA</t>
  </si>
  <si>
    <t>RO-51228</t>
  </si>
  <si>
    <t>RO-41240</t>
  </si>
  <si>
    <t>Linhas de resina acrilica 0,6mm de espessura e Largura = 0,30m ( execução, inclusive pré-marcação, fornecimento e transporte de todos os materiais)</t>
  </si>
  <si>
    <t>RO-41779</t>
  </si>
  <si>
    <t>Setas, simbolos e dizeres de resina acrílica 0,6mm de espessura ( Execução, incluindo pré-marcação, fornecimento e transporte de todos os materiais)</t>
  </si>
  <si>
    <t>ED-48665</t>
  </si>
  <si>
    <t>REGIÃO/MÊS DE REFERÊNCIA: SETOP - REGIÃO TRIANGULO E ALTO PARANAÍBA- OUT/2022 - SEM DESONERAÇÃO   -   ISS- 3%</t>
  </si>
  <si>
    <t>RO-41376</t>
  </si>
  <si>
    <t>TONxKM</t>
  </si>
  <si>
    <t>4746</t>
  </si>
  <si>
    <t>PEDREGULHO OU PICARRA DE JAZIDA, AO NATURAL, PARA BASE DE PAVIMENTACAO (RETIRADO NA JAZIDA, SEM TRANSPORTE)</t>
  </si>
  <si>
    <t>MEIO-FIO COM SARJETA, EXECUTADO C/EXTRUSORA (SARJETA 30X8CM MEIO-FIO 15X10CM X H=23CM), INCLUI ESCAVAÇÃO E ACERTO FAIXA 0,45M</t>
  </si>
  <si>
    <t>DATA: 06/03/2023</t>
  </si>
  <si>
    <t>Imprimação (Execução e fornecimento do material betuminoso, exclusive transporte do material betuminoso)</t>
  </si>
  <si>
    <t>Transporte de material de qualquer natureza. Distância média de transporte &gt;= 50,10 km (PINTURA DE LIGAÇÃO)</t>
  </si>
  <si>
    <t>Transporte de material de qualquer natureza. Distância média de transporte &gt;= 50,10 km (Cascalho)</t>
  </si>
  <si>
    <t>Transporte de material de qualquer natureza. Distância média de transporte &gt;= 50,10 km (Imprimação)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</si>
</sst>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 &quot;#,##0.00"/>
  </numFmts>
  <fonts count="22" x14ac:knownFonts="1">
    <font>
      <sz val="10"/>
      <color rgb="FF000000"/>
      <name val="Arial"/>
    </font>
    <font>
      <sz val="10"/>
      <name val="Arial"/>
    </font>
    <font>
      <sz val="10"/>
      <color theme="1"/>
      <name val="Arial"/>
    </font>
    <font>
      <sz val="9"/>
      <color theme="1"/>
      <name val="Arial"/>
    </font>
    <font>
      <b/>
      <sz val="12"/>
      <color rgb="FF000000"/>
      <name val="Arial"/>
    </font>
    <font>
      <sz val="9"/>
      <color rgb="FF000000"/>
      <name val="Arial"/>
    </font>
    <font>
      <b/>
      <sz val="12"/>
      <color theme="1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b/>
      <sz val="10"/>
      <color theme="1"/>
      <name val="Arial"/>
    </font>
    <font>
      <b/>
      <sz val="9"/>
      <color rgb="FF0000FF"/>
      <name val="Arial"/>
    </font>
    <font>
      <sz val="9"/>
      <color rgb="FF0000FF"/>
      <name val="Arial"/>
    </font>
    <font>
      <sz val="8"/>
      <color theme="1"/>
      <name val="Arial"/>
    </font>
    <font>
      <b/>
      <sz val="10"/>
      <color rgb="FF000000"/>
      <name val="Arial"/>
      <family val="2"/>
    </font>
    <font>
      <sz val="7"/>
      <color rgb="FF000000"/>
      <name val="Arial"/>
      <family val="2"/>
    </font>
    <font>
      <sz val="7"/>
      <color rgb="FF000000"/>
      <name val="Century Gothic"/>
      <family val="2"/>
    </font>
    <font>
      <sz val="7"/>
      <color rgb="FF0000FF"/>
      <name val="Arial"/>
      <family val="2"/>
    </font>
    <font>
      <b/>
      <sz val="7"/>
      <color rgb="FF000000"/>
      <name val="Arial"/>
      <family val="2"/>
    </font>
    <font>
      <b/>
      <sz val="7"/>
      <color rgb="FF0000FF"/>
      <name val="Arial"/>
      <family val="2"/>
    </font>
    <font>
      <sz val="7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</fills>
  <borders count="7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2" fillId="2" borderId="1" xfId="0" applyFont="1" applyFill="1" applyBorder="1"/>
    <xf numFmtId="0" fontId="2" fillId="2" borderId="3" xfId="0" applyFont="1" applyFill="1" applyBorder="1"/>
    <xf numFmtId="0" fontId="2" fillId="2" borderId="3" xfId="0" applyFont="1" applyFill="1" applyBorder="1" applyAlignment="1">
      <alignment wrapText="1"/>
    </xf>
    <xf numFmtId="0" fontId="2" fillId="2" borderId="5" xfId="0" applyFont="1" applyFill="1" applyBorder="1"/>
    <xf numFmtId="0" fontId="2" fillId="2" borderId="7" xfId="0" applyFont="1" applyFill="1" applyBorder="1"/>
    <xf numFmtId="0" fontId="2" fillId="2" borderId="5" xfId="0" applyFont="1" applyFill="1" applyBorder="1" applyAlignment="1">
      <alignment wrapText="1"/>
    </xf>
    <xf numFmtId="0" fontId="2" fillId="3" borderId="5" xfId="0" applyFont="1" applyFill="1" applyBorder="1"/>
    <xf numFmtId="0" fontId="7" fillId="0" borderId="13" xfId="0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vertical="center"/>
    </xf>
    <xf numFmtId="0" fontId="9" fillId="3" borderId="5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left" vertical="center"/>
    </xf>
    <xf numFmtId="0" fontId="9" fillId="2" borderId="28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 wrapText="1"/>
    </xf>
    <xf numFmtId="17" fontId="9" fillId="2" borderId="28" xfId="0" applyNumberFormat="1" applyFont="1" applyFill="1" applyBorder="1" applyAlignment="1">
      <alignment horizontal="center" vertical="center"/>
    </xf>
    <xf numFmtId="17" fontId="9" fillId="3" borderId="5" xfId="0" applyNumberFormat="1" applyFont="1" applyFill="1" applyBorder="1" applyAlignment="1">
      <alignment horizontal="center" vertical="center"/>
    </xf>
    <xf numFmtId="17" fontId="9" fillId="2" borderId="5" xfId="0" applyNumberFormat="1" applyFont="1" applyFill="1" applyBorder="1" applyAlignment="1">
      <alignment horizontal="center" vertical="center"/>
    </xf>
    <xf numFmtId="49" fontId="5" fillId="2" borderId="34" xfId="0" applyNumberFormat="1" applyFont="1" applyFill="1" applyBorder="1" applyAlignment="1">
      <alignment horizontal="center" vertical="top" wrapText="1"/>
    </xf>
    <xf numFmtId="10" fontId="10" fillId="2" borderId="34" xfId="0" applyNumberFormat="1" applyFont="1" applyFill="1" applyBorder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31" xfId="0" applyFont="1" applyBorder="1" applyAlignment="1">
      <alignment horizontal="left" vertical="center"/>
    </xf>
    <xf numFmtId="10" fontId="11" fillId="2" borderId="34" xfId="0" applyNumberFormat="1" applyFont="1" applyFill="1" applyBorder="1" applyAlignment="1">
      <alignment vertical="top" wrapText="1"/>
    </xf>
    <xf numFmtId="10" fontId="11" fillId="3" borderId="5" xfId="0" applyNumberFormat="1" applyFont="1" applyFill="1" applyBorder="1" applyAlignment="1">
      <alignment vertical="top" wrapText="1"/>
    </xf>
    <xf numFmtId="10" fontId="11" fillId="2" borderId="5" xfId="0" applyNumberFormat="1" applyFont="1" applyFill="1" applyBorder="1" applyAlignment="1">
      <alignment vertical="top" wrapText="1"/>
    </xf>
    <xf numFmtId="49" fontId="5" fillId="2" borderId="41" xfId="0" applyNumberFormat="1" applyFont="1" applyFill="1" applyBorder="1" applyAlignment="1">
      <alignment horizontal="center" vertical="top" wrapText="1"/>
    </xf>
    <xf numFmtId="0" fontId="7" fillId="0" borderId="26" xfId="0" applyFont="1" applyBorder="1" applyAlignment="1">
      <alignment horizontal="center" vertical="center"/>
    </xf>
    <xf numFmtId="10" fontId="7" fillId="4" borderId="43" xfId="0" applyNumberFormat="1" applyFont="1" applyFill="1" applyBorder="1" applyAlignment="1">
      <alignment horizontal="center" vertical="center"/>
    </xf>
    <xf numFmtId="164" fontId="11" fillId="2" borderId="41" xfId="0" applyNumberFormat="1" applyFont="1" applyFill="1" applyBorder="1" applyAlignment="1">
      <alignment vertical="top" wrapText="1"/>
    </xf>
    <xf numFmtId="164" fontId="11" fillId="2" borderId="5" xfId="0" applyNumberFormat="1" applyFont="1" applyFill="1" applyBorder="1" applyAlignment="1">
      <alignment vertical="top" wrapText="1"/>
    </xf>
    <xf numFmtId="0" fontId="7" fillId="0" borderId="0" xfId="0" applyFont="1"/>
    <xf numFmtId="10" fontId="10" fillId="2" borderId="5" xfId="0" applyNumberFormat="1" applyFont="1" applyFill="1" applyBorder="1" applyAlignment="1">
      <alignment vertical="top" wrapText="1"/>
    </xf>
    <xf numFmtId="164" fontId="11" fillId="2" borderId="34" xfId="0" applyNumberFormat="1" applyFont="1" applyFill="1" applyBorder="1" applyAlignment="1">
      <alignment vertical="top" wrapText="1"/>
    </xf>
    <xf numFmtId="10" fontId="3" fillId="2" borderId="5" xfId="0" applyNumberFormat="1" applyFont="1" applyFill="1" applyBorder="1" applyAlignment="1">
      <alignment vertical="top" wrapText="1"/>
    </xf>
    <xf numFmtId="164" fontId="5" fillId="2" borderId="41" xfId="0" applyNumberFormat="1" applyFont="1" applyFill="1" applyBorder="1" applyAlignment="1">
      <alignment vertical="top" wrapText="1"/>
    </xf>
    <xf numFmtId="164" fontId="5" fillId="2" borderId="5" xfId="0" applyNumberFormat="1" applyFont="1" applyFill="1" applyBorder="1" applyAlignment="1">
      <alignment vertical="top" wrapText="1"/>
    </xf>
    <xf numFmtId="10" fontId="5" fillId="2" borderId="34" xfId="0" applyNumberFormat="1" applyFont="1" applyFill="1" applyBorder="1" applyAlignment="1">
      <alignment vertical="top" wrapText="1"/>
    </xf>
    <xf numFmtId="49" fontId="5" fillId="2" borderId="48" xfId="0" applyNumberFormat="1" applyFont="1" applyFill="1" applyBorder="1" applyAlignment="1">
      <alignment horizontal="center" vertical="top" wrapText="1"/>
    </xf>
    <xf numFmtId="10" fontId="10" fillId="2" borderId="49" xfId="0" applyNumberFormat="1" applyFont="1" applyFill="1" applyBorder="1" applyAlignment="1">
      <alignment vertical="top" wrapText="1"/>
    </xf>
    <xf numFmtId="164" fontId="10" fillId="2" borderId="50" xfId="0" applyNumberFormat="1" applyFont="1" applyFill="1" applyBorder="1" applyAlignment="1">
      <alignment vertical="top" wrapText="1"/>
    </xf>
    <xf numFmtId="164" fontId="10" fillId="2" borderId="5" xfId="0" applyNumberFormat="1" applyFont="1" applyFill="1" applyBorder="1" applyAlignment="1">
      <alignment vertical="top" wrapText="1"/>
    </xf>
    <xf numFmtId="49" fontId="8" fillId="2" borderId="49" xfId="0" applyNumberFormat="1" applyFont="1" applyFill="1" applyBorder="1" applyAlignment="1">
      <alignment horizontal="center" vertical="top" wrapText="1"/>
    </xf>
    <xf numFmtId="49" fontId="8" fillId="2" borderId="50" xfId="0" applyNumberFormat="1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 wrapText="1"/>
    </xf>
    <xf numFmtId="0" fontId="9" fillId="2" borderId="52" xfId="0" applyFont="1" applyFill="1" applyBorder="1" applyAlignment="1">
      <alignment wrapText="1"/>
    </xf>
    <xf numFmtId="0" fontId="9" fillId="2" borderId="53" xfId="0" applyFont="1" applyFill="1" applyBorder="1" applyAlignment="1">
      <alignment wrapText="1"/>
    </xf>
    <xf numFmtId="0" fontId="9" fillId="2" borderId="54" xfId="0" applyFont="1" applyFill="1" applyBorder="1" applyAlignment="1">
      <alignment wrapText="1"/>
    </xf>
    <xf numFmtId="0" fontId="9" fillId="2" borderId="7" xfId="0" applyFont="1" applyFill="1" applyBorder="1" applyAlignment="1">
      <alignment wrapText="1"/>
    </xf>
    <xf numFmtId="0" fontId="9" fillId="2" borderId="5" xfId="0" applyFont="1" applyFill="1" applyBorder="1" applyAlignment="1">
      <alignment wrapText="1"/>
    </xf>
    <xf numFmtId="0" fontId="12" fillId="0" borderId="51" xfId="0" applyFont="1" applyBorder="1" applyAlignment="1">
      <alignment horizontal="center" vertical="center" wrapText="1"/>
    </xf>
    <xf numFmtId="10" fontId="10" fillId="2" borderId="7" xfId="0" applyNumberFormat="1" applyFont="1" applyFill="1" applyBorder="1" applyAlignment="1">
      <alignment vertical="top" wrapText="1"/>
    </xf>
    <xf numFmtId="0" fontId="12" fillId="0" borderId="5" xfId="0" applyFont="1" applyBorder="1" applyAlignment="1">
      <alignment horizontal="center" vertical="center" wrapText="1"/>
    </xf>
    <xf numFmtId="10" fontId="10" fillId="2" borderId="56" xfId="0" applyNumberFormat="1" applyFont="1" applyFill="1" applyBorder="1" applyAlignment="1">
      <alignment vertical="top" wrapText="1"/>
    </xf>
    <xf numFmtId="0" fontId="12" fillId="0" borderId="5" xfId="0" applyFont="1" applyBorder="1" applyAlignment="1">
      <alignment horizontal="center" vertical="center"/>
    </xf>
    <xf numFmtId="0" fontId="2" fillId="2" borderId="58" xfId="0" applyFont="1" applyFill="1" applyBorder="1"/>
    <xf numFmtId="0" fontId="2" fillId="2" borderId="58" xfId="0" applyFont="1" applyFill="1" applyBorder="1" applyAlignment="1">
      <alignment wrapText="1"/>
    </xf>
    <xf numFmtId="0" fontId="2" fillId="2" borderId="59" xfId="0" applyFont="1" applyFill="1" applyBorder="1"/>
    <xf numFmtId="0" fontId="9" fillId="2" borderId="17" xfId="0" applyFont="1" applyFill="1" applyBorder="1" applyAlignment="1">
      <alignment vertical="center"/>
    </xf>
    <xf numFmtId="0" fontId="1" fillId="0" borderId="18" xfId="0" applyFont="1" applyBorder="1"/>
    <xf numFmtId="0" fontId="1" fillId="0" borderId="19" xfId="0" applyFont="1" applyBorder="1"/>
    <xf numFmtId="0" fontId="9" fillId="2" borderId="20" xfId="0" applyFont="1" applyFill="1" applyBorder="1" applyAlignment="1">
      <alignment vertical="center"/>
    </xf>
    <xf numFmtId="0" fontId="1" fillId="0" borderId="21" xfId="0" applyFont="1" applyBorder="1"/>
    <xf numFmtId="164" fontId="9" fillId="2" borderId="22" xfId="0" applyNumberFormat="1" applyFont="1" applyFill="1" applyBorder="1" applyAlignment="1">
      <alignment vertical="center"/>
    </xf>
    <xf numFmtId="0" fontId="1" fillId="0" borderId="26" xfId="0" applyFont="1" applyBorder="1"/>
    <xf numFmtId="0" fontId="1" fillId="0" borderId="27" xfId="0" applyFont="1" applyBorder="1"/>
    <xf numFmtId="0" fontId="9" fillId="2" borderId="25" xfId="0" applyFont="1" applyFill="1" applyBorder="1" applyAlignment="1">
      <alignment vertical="center"/>
    </xf>
    <xf numFmtId="0" fontId="2" fillId="2" borderId="60" xfId="0" applyFont="1" applyFill="1" applyBorder="1"/>
    <xf numFmtId="0" fontId="2" fillId="2" borderId="61" xfId="0" applyFont="1" applyFill="1" applyBorder="1"/>
    <xf numFmtId="0" fontId="9" fillId="2" borderId="63" xfId="0" applyFont="1" applyFill="1" applyBorder="1" applyAlignment="1">
      <alignment vertical="center"/>
    </xf>
    <xf numFmtId="0" fontId="9" fillId="2" borderId="64" xfId="0" applyFont="1" applyFill="1" applyBorder="1" applyAlignment="1">
      <alignment vertical="center" wrapText="1"/>
    </xf>
    <xf numFmtId="17" fontId="9" fillId="2" borderId="65" xfId="0" applyNumberFormat="1" applyFont="1" applyFill="1" applyBorder="1" applyAlignment="1">
      <alignment horizontal="center" vertical="center"/>
    </xf>
    <xf numFmtId="10" fontId="11" fillId="2" borderId="66" xfId="0" applyNumberFormat="1" applyFont="1" applyFill="1" applyBorder="1" applyAlignment="1">
      <alignment vertical="top" wrapText="1"/>
    </xf>
    <xf numFmtId="164" fontId="11" fillId="2" borderId="67" xfId="0" applyNumberFormat="1" applyFont="1" applyFill="1" applyBorder="1" applyAlignment="1">
      <alignment vertical="top" wrapText="1"/>
    </xf>
    <xf numFmtId="10" fontId="10" fillId="2" borderId="66" xfId="0" applyNumberFormat="1" applyFont="1" applyFill="1" applyBorder="1" applyAlignment="1">
      <alignment vertical="top" wrapText="1"/>
    </xf>
    <xf numFmtId="10" fontId="3" fillId="2" borderId="66" xfId="0" applyNumberFormat="1" applyFont="1" applyFill="1" applyBorder="1" applyAlignment="1">
      <alignment vertical="top" wrapText="1"/>
    </xf>
    <xf numFmtId="164" fontId="5" fillId="2" borderId="67" xfId="0" applyNumberFormat="1" applyFont="1" applyFill="1" applyBorder="1" applyAlignment="1">
      <alignment vertical="top" wrapText="1"/>
    </xf>
    <xf numFmtId="10" fontId="10" fillId="2" borderId="68" xfId="0" applyNumberFormat="1" applyFont="1" applyFill="1" applyBorder="1" applyAlignment="1">
      <alignment vertical="top" wrapText="1"/>
    </xf>
    <xf numFmtId="164" fontId="10" fillId="2" borderId="69" xfId="0" applyNumberFormat="1" applyFont="1" applyFill="1" applyBorder="1" applyAlignment="1">
      <alignment vertical="top" wrapText="1"/>
    </xf>
    <xf numFmtId="10" fontId="10" fillId="2" borderId="61" xfId="0" applyNumberFormat="1" applyFont="1" applyFill="1" applyBorder="1" applyAlignment="1">
      <alignment vertical="top" wrapText="1"/>
    </xf>
    <xf numFmtId="0" fontId="2" fillId="2" borderId="70" xfId="0" applyFont="1" applyFill="1" applyBorder="1"/>
    <xf numFmtId="0" fontId="14" fillId="0" borderId="55" xfId="0" applyFont="1" applyBorder="1" applyAlignment="1">
      <alignment horizontal="center" vertical="center" wrapText="1"/>
    </xf>
    <xf numFmtId="49" fontId="14" fillId="0" borderId="55" xfId="0" applyNumberFormat="1" applyFont="1" applyBorder="1" applyAlignment="1">
      <alignment horizontal="center" vertical="center" wrapText="1"/>
    </xf>
    <xf numFmtId="0" fontId="15" fillId="0" borderId="55" xfId="0" applyFont="1" applyBorder="1" applyAlignment="1">
      <alignment horizontal="left" vertical="center" wrapText="1"/>
    </xf>
    <xf numFmtId="2" fontId="14" fillId="0" borderId="55" xfId="0" applyNumberFormat="1" applyFont="1" applyBorder="1" applyAlignment="1">
      <alignment horizontal="center" vertical="center" wrapText="1"/>
    </xf>
    <xf numFmtId="4" fontId="14" fillId="0" borderId="55" xfId="0" applyNumberFormat="1" applyFont="1" applyBorder="1" applyAlignment="1">
      <alignment horizontal="center" vertical="center" wrapText="1"/>
    </xf>
    <xf numFmtId="4" fontId="16" fillId="0" borderId="55" xfId="0" applyNumberFormat="1" applyFont="1" applyBorder="1" applyAlignment="1">
      <alignment horizontal="center" vertical="center" wrapText="1"/>
    </xf>
    <xf numFmtId="0" fontId="14" fillId="0" borderId="55" xfId="0" applyFont="1" applyBorder="1" applyAlignment="1">
      <alignment horizontal="left" vertical="center" wrapText="1"/>
    </xf>
    <xf numFmtId="4" fontId="17" fillId="0" borderId="55" xfId="0" applyNumberFormat="1" applyFont="1" applyBorder="1" applyAlignment="1">
      <alignment horizontal="right" vertical="center" wrapText="1"/>
    </xf>
    <xf numFmtId="0" fontId="17" fillId="0" borderId="55" xfId="0" applyFont="1" applyBorder="1" applyAlignment="1">
      <alignment horizontal="center" vertical="center" wrapText="1"/>
    </xf>
    <xf numFmtId="49" fontId="17" fillId="0" borderId="55" xfId="0" applyNumberFormat="1" applyFont="1" applyBorder="1" applyAlignment="1">
      <alignment horizontal="center" vertical="center" wrapText="1"/>
    </xf>
    <xf numFmtId="0" fontId="17" fillId="0" borderId="55" xfId="0" applyFont="1" applyBorder="1" applyAlignment="1">
      <alignment horizontal="left" vertical="center" wrapText="1"/>
    </xf>
    <xf numFmtId="2" fontId="17" fillId="0" borderId="55" xfId="0" applyNumberFormat="1" applyFont="1" applyBorder="1" applyAlignment="1">
      <alignment horizontal="center" vertical="center" wrapText="1"/>
    </xf>
    <xf numFmtId="4" fontId="17" fillId="0" borderId="55" xfId="0" applyNumberFormat="1" applyFont="1" applyBorder="1" applyAlignment="1">
      <alignment horizontal="center" vertical="center" wrapText="1"/>
    </xf>
    <xf numFmtId="4" fontId="18" fillId="0" borderId="55" xfId="0" applyNumberFormat="1" applyFont="1" applyBorder="1" applyAlignment="1">
      <alignment horizontal="center" vertical="center" wrapText="1"/>
    </xf>
    <xf numFmtId="0" fontId="7" fillId="0" borderId="71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72" xfId="0" applyFont="1" applyBorder="1" applyAlignment="1">
      <alignment horizontal="center" vertical="center" wrapText="1"/>
    </xf>
    <xf numFmtId="0" fontId="15" fillId="0" borderId="55" xfId="0" applyFont="1" applyBorder="1" applyAlignment="1">
      <alignment vertical="center" wrapText="1"/>
    </xf>
    <xf numFmtId="0" fontId="20" fillId="0" borderId="5" xfId="0" applyFont="1" applyBorder="1" applyAlignment="1">
      <alignment vertical="center"/>
    </xf>
    <xf numFmtId="0" fontId="20" fillId="0" borderId="5" xfId="0" applyFont="1" applyBorder="1" applyAlignment="1">
      <alignment horizontal="center" vertical="center"/>
    </xf>
    <xf numFmtId="0" fontId="20" fillId="0" borderId="0" xfId="0" applyFont="1"/>
    <xf numFmtId="0" fontId="21" fillId="0" borderId="5" xfId="0" applyFont="1" applyBorder="1" applyAlignment="1">
      <alignment vertical="center"/>
    </xf>
    <xf numFmtId="0" fontId="21" fillId="0" borderId="0" xfId="0" applyFont="1"/>
    <xf numFmtId="0" fontId="12" fillId="0" borderId="58" xfId="0" applyFont="1" applyBorder="1" applyAlignment="1">
      <alignment horizontal="center" vertical="center" wrapText="1"/>
    </xf>
    <xf numFmtId="0" fontId="15" fillId="0" borderId="55" xfId="0" applyFont="1" applyBorder="1" applyAlignment="1">
      <alignment horizontal="center" vertical="center" wrapText="1"/>
    </xf>
    <xf numFmtId="10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 wrapText="1"/>
    </xf>
    <xf numFmtId="0" fontId="0" fillId="0" borderId="8" xfId="0" applyBorder="1" applyAlignment="1">
      <alignment horizontal="center"/>
    </xf>
    <xf numFmtId="0" fontId="1" fillId="0" borderId="8" xfId="0" applyFont="1" applyBorder="1"/>
    <xf numFmtId="0" fontId="4" fillId="0" borderId="9" xfId="0" applyFont="1" applyBorder="1" applyAlignment="1">
      <alignment horizontal="center" vertical="center"/>
    </xf>
    <xf numFmtId="0" fontId="1" fillId="0" borderId="10" xfId="0" applyFont="1" applyBorder="1"/>
    <xf numFmtId="0" fontId="1" fillId="0" borderId="11" xfId="0" applyFont="1" applyBorder="1"/>
    <xf numFmtId="0" fontId="7" fillId="0" borderId="14" xfId="0" applyFont="1" applyBorder="1" applyAlignment="1">
      <alignment horizontal="left" vertical="top"/>
    </xf>
    <xf numFmtId="0" fontId="1" fillId="0" borderId="15" xfId="0" applyFont="1" applyBorder="1"/>
    <xf numFmtId="0" fontId="1" fillId="0" borderId="16" xfId="0" applyFont="1" applyBorder="1"/>
    <xf numFmtId="0" fontId="7" fillId="0" borderId="20" xfId="0" applyFont="1" applyBorder="1" applyAlignment="1">
      <alignment horizontal="left" vertical="center"/>
    </xf>
    <xf numFmtId="0" fontId="1" fillId="0" borderId="23" xfId="0" applyFont="1" applyBorder="1"/>
    <xf numFmtId="4" fontId="17" fillId="0" borderId="55" xfId="0" applyNumberFormat="1" applyFont="1" applyBorder="1" applyAlignment="1">
      <alignment horizontal="right" vertical="center" wrapText="1"/>
    </xf>
    <xf numFmtId="0" fontId="19" fillId="0" borderId="55" xfId="0" applyFont="1" applyBorder="1"/>
    <xf numFmtId="0" fontId="17" fillId="0" borderId="55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1" fillId="0" borderId="4" xfId="0" applyFont="1" applyBorder="1"/>
    <xf numFmtId="0" fontId="1" fillId="0" borderId="31" xfId="0" applyFont="1" applyBorder="1"/>
    <xf numFmtId="0" fontId="13" fillId="0" borderId="29" xfId="0" applyFont="1" applyBorder="1" applyAlignment="1">
      <alignment horizontal="left" vertical="top"/>
    </xf>
    <xf numFmtId="0" fontId="1" fillId="0" borderId="6" xfId="0" applyFont="1" applyBorder="1"/>
    <xf numFmtId="0" fontId="13" fillId="0" borderId="29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9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center" vertical="center"/>
    </xf>
    <xf numFmtId="0" fontId="1" fillId="0" borderId="42" xfId="0" applyFont="1" applyBorder="1"/>
    <xf numFmtId="0" fontId="13" fillId="0" borderId="37" xfId="0" applyFont="1" applyBorder="1" applyAlignment="1">
      <alignment horizontal="left" vertical="center" wrapText="1"/>
    </xf>
    <xf numFmtId="0" fontId="1" fillId="0" borderId="39" xfId="0" applyFont="1" applyBorder="1"/>
    <xf numFmtId="0" fontId="7" fillId="0" borderId="36" xfId="0" applyFont="1" applyBorder="1" applyAlignment="1">
      <alignment horizontal="left" vertical="center"/>
    </xf>
    <xf numFmtId="0" fontId="20" fillId="0" borderId="58" xfId="0" applyFont="1" applyBorder="1" applyAlignment="1">
      <alignment horizontal="center" vertical="center"/>
    </xf>
    <xf numFmtId="0" fontId="21" fillId="0" borderId="57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9" fillId="2" borderId="35" xfId="0" applyFont="1" applyFill="1" applyBorder="1" applyAlignment="1">
      <alignment horizontal="center" vertical="center" wrapText="1"/>
    </xf>
    <xf numFmtId="0" fontId="1" fillId="0" borderId="51" xfId="0" applyFont="1" applyBorder="1"/>
    <xf numFmtId="0" fontId="1" fillId="0" borderId="36" xfId="0" applyFont="1" applyBorder="1"/>
    <xf numFmtId="0" fontId="12" fillId="0" borderId="57" xfId="0" applyFont="1" applyBorder="1" applyAlignment="1">
      <alignment horizontal="center" vertical="center"/>
    </xf>
    <xf numFmtId="49" fontId="5" fillId="2" borderId="44" xfId="0" applyNumberFormat="1" applyFont="1" applyFill="1" applyBorder="1" applyAlignment="1">
      <alignment vertical="top" wrapText="1"/>
    </xf>
    <xf numFmtId="0" fontId="1" fillId="0" borderId="38" xfId="0" applyFont="1" applyBorder="1"/>
    <xf numFmtId="0" fontId="2" fillId="2" borderId="44" xfId="0" applyFont="1" applyFill="1" applyBorder="1" applyAlignment="1">
      <alignment vertical="top" wrapText="1"/>
    </xf>
    <xf numFmtId="0" fontId="10" fillId="0" borderId="44" xfId="0" applyFont="1" applyBorder="1" applyAlignment="1">
      <alignment horizontal="center" vertical="center" wrapText="1"/>
    </xf>
    <xf numFmtId="49" fontId="10" fillId="0" borderId="44" xfId="0" applyNumberFormat="1" applyFont="1" applyBorder="1" applyAlignment="1">
      <alignment horizontal="center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45" xfId="0" applyFont="1" applyBorder="1" applyAlignment="1">
      <alignment horizontal="left" vertical="center" wrapText="1"/>
    </xf>
    <xf numFmtId="0" fontId="1" fillId="0" borderId="40" xfId="0" applyFont="1" applyBorder="1"/>
    <xf numFmtId="0" fontId="10" fillId="0" borderId="32" xfId="0" applyFont="1" applyBorder="1" applyAlignment="1">
      <alignment horizontal="center" vertical="center" wrapText="1"/>
    </xf>
    <xf numFmtId="49" fontId="10" fillId="0" borderId="32" xfId="0" applyNumberFormat="1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62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62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vertical="top" wrapText="1"/>
    </xf>
    <xf numFmtId="0" fontId="1" fillId="0" borderId="4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1428750</xdr:colOff>
      <xdr:row>0</xdr:row>
      <xdr:rowOff>323850</xdr:rowOff>
    </xdr:from>
    <xdr:ext cx="3667125" cy="3429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3517200" y="3613313"/>
          <a:ext cx="3657600" cy="3333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0</xdr:colOff>
      <xdr:row>42</xdr:row>
      <xdr:rowOff>59055</xdr:rowOff>
    </xdr:from>
    <xdr:ext cx="45719" cy="45719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7936230" y="13756005"/>
          <a:ext cx="45719" cy="45719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923925</xdr:colOff>
      <xdr:row>0</xdr:row>
      <xdr:rowOff>152400</xdr:rowOff>
    </xdr:from>
    <xdr:ext cx="5768423" cy="1081709"/>
    <xdr:sp macro="" textlink="">
      <xdr:nvSpPr>
        <xdr:cNvPr id="8" name="Shape 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/>
      </xdr:nvSpPr>
      <xdr:spPr>
        <a:xfrm>
          <a:off x="2091773" y="152400"/>
          <a:ext cx="5768423" cy="1081709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marR="0" lvl="0" indent="0" algn="l" defTabSz="914400" eaLnBrk="1" fontAlgn="auto" latinLnBrk="0" hangingPunct="1">
            <a:lnSpc>
              <a:spcPts val="2000"/>
            </a:lnSpc>
            <a:spcBef>
              <a:spcPts val="1200"/>
            </a:spcBef>
            <a:spcAft>
              <a:spcPts val="0"/>
            </a:spcAft>
            <a:buClrTx/>
            <a:buSzTx/>
            <a:buFontTx/>
            <a:buNone/>
            <a:tabLst>
              <a:tab pos="806450" algn="l"/>
            </a:tabLst>
            <a:defRPr/>
          </a:pPr>
          <a:r>
            <a:rPr lang="en-US" sz="12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</a:t>
          </a:r>
          <a:r>
            <a:rPr kumimoji="0" lang="pt-BR" sz="2000" b="1" i="0" u="none" strike="noStrike" kern="50" cap="all" spc="0" normalizeH="0" baseline="0" noProof="0">
              <a:ln>
                <a:noFill/>
              </a:ln>
              <a:solidFill>
                <a:srgbClr val="008000"/>
              </a:solidFill>
              <a:effectLst/>
              <a:uLnTx/>
              <a:uFillTx/>
              <a:latin typeface="Times New Roman"/>
              <a:ea typeface="SimSun"/>
              <a:cs typeface="+mn-cs"/>
            </a:rPr>
            <a:t>PREFEITURA MUNICIPAL DE LAGAMAR 		               </a:t>
          </a:r>
          <a:r>
            <a:rPr kumimoji="0" lang="pt-BR" sz="1200" b="1" i="0" u="none" strike="noStrike" kern="50" cap="all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ea typeface="SimSun"/>
              <a:cs typeface="+mn-cs"/>
            </a:rPr>
            <a:t>ESTADO DE MINAS GERAIS     </a:t>
          </a:r>
          <a:r>
            <a:rPr kumimoji="0" lang="pt-BR" sz="1200" b="1" i="0" u="none" strike="noStrike" kern="50" cap="all" spc="0" normalizeH="0" baseline="0" noProof="0">
              <a:ln>
                <a:noFill/>
              </a:ln>
              <a:solidFill>
                <a:srgbClr val="008080"/>
              </a:solidFill>
              <a:effectLst/>
              <a:uLnTx/>
              <a:uFillTx/>
              <a:latin typeface="Times New Roman"/>
              <a:ea typeface="SimSun"/>
              <a:cs typeface="+mn-cs"/>
            </a:rPr>
            <a:t>                                                                    			CNPJ/MF 18.192.260/0001-71</a:t>
          </a:r>
          <a:endParaRPr kumimoji="0" lang="pt-BR" sz="1200" b="1" i="0" u="none" strike="noStrike" kern="50" cap="all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/>
            <a:ea typeface="Arial Unicode MS"/>
            <a:cs typeface="+mn-cs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>
    <xdr:from>
      <xdr:col>0</xdr:col>
      <xdr:colOff>0</xdr:colOff>
      <xdr:row>0</xdr:row>
      <xdr:rowOff>157371</xdr:rowOff>
    </xdr:from>
    <xdr:to>
      <xdr:col>2</xdr:col>
      <xdr:colOff>1053962</xdr:colOff>
      <xdr:row>0</xdr:row>
      <xdr:rowOff>982733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E2C4DA44-C7B5-464C-9EF0-8A98D1ABC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7371"/>
          <a:ext cx="2221810" cy="825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438150</xdr:colOff>
      <xdr:row>0</xdr:row>
      <xdr:rowOff>0</xdr:rowOff>
    </xdr:from>
    <xdr:ext cx="6105525" cy="58102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/>
      </xdr:nvSpPr>
      <xdr:spPr>
        <a:xfrm>
          <a:off x="2298000" y="3489488"/>
          <a:ext cx="6096000" cy="581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0</xdr:colOff>
      <xdr:row>41</xdr:row>
      <xdr:rowOff>142875</xdr:rowOff>
    </xdr:from>
    <xdr:ext cx="9925050" cy="581025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/>
      </xdr:nvSpPr>
      <xdr:spPr>
        <a:xfrm>
          <a:off x="0" y="5191125"/>
          <a:ext cx="9925050" cy="581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>
    <xdr:from>
      <xdr:col>0</xdr:col>
      <xdr:colOff>200025</xdr:colOff>
      <xdr:row>0</xdr:row>
      <xdr:rowOff>295275</xdr:rowOff>
    </xdr:from>
    <xdr:to>
      <xdr:col>2</xdr:col>
      <xdr:colOff>1495425</xdr:colOff>
      <xdr:row>4</xdr:row>
      <xdr:rowOff>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9DF9874D-0707-42F9-8665-38184A500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95275"/>
          <a:ext cx="22193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showGridLines="0" tabSelected="1" zoomScale="115" zoomScaleNormal="115" workbookViewId="0">
      <selection activeCell="H33" sqref="H33"/>
    </sheetView>
  </sheetViews>
  <sheetFormatPr defaultColWidth="14.42578125" defaultRowHeight="15" customHeight="1" x14ac:dyDescent="0.2"/>
  <cols>
    <col min="1" max="1" width="5.140625" customWidth="1"/>
    <col min="2" max="2" width="12.42578125" customWidth="1"/>
    <col min="3" max="3" width="46.140625" customWidth="1"/>
    <col min="4" max="4" width="7.85546875" customWidth="1"/>
    <col min="5" max="5" width="13.140625" customWidth="1"/>
    <col min="6" max="7" width="12.28515625" customWidth="1"/>
    <col min="8" max="8" width="10" bestFit="1" customWidth="1"/>
    <col min="9" max="9" width="9.140625" customWidth="1"/>
    <col min="10" max="26" width="8" customWidth="1"/>
  </cols>
  <sheetData>
    <row r="1" spans="1:26" ht="105.75" customHeight="1" thickBot="1" x14ac:dyDescent="0.25">
      <c r="A1" s="115"/>
      <c r="B1" s="116"/>
      <c r="C1" s="117"/>
      <c r="D1" s="116"/>
      <c r="E1" s="116"/>
      <c r="F1" s="116"/>
      <c r="G1" s="116"/>
      <c r="H1" s="116"/>
    </row>
    <row r="2" spans="1:26" ht="13.5" hidden="1" customHeight="1" x14ac:dyDescent="0.2">
      <c r="A2" s="118"/>
      <c r="B2" s="119"/>
      <c r="C2" s="119"/>
      <c r="D2" s="119"/>
      <c r="E2" s="119"/>
      <c r="F2" s="119"/>
      <c r="G2" s="119"/>
      <c r="H2" s="119"/>
    </row>
    <row r="3" spans="1:26" ht="29.25" customHeight="1" thickBot="1" x14ac:dyDescent="0.25">
      <c r="A3" s="120" t="s">
        <v>41</v>
      </c>
      <c r="B3" s="121"/>
      <c r="C3" s="121"/>
      <c r="D3" s="121"/>
      <c r="E3" s="121"/>
      <c r="F3" s="121"/>
      <c r="G3" s="121"/>
      <c r="H3" s="122"/>
    </row>
    <row r="4" spans="1:26" ht="3.75" hidden="1" customHeight="1" x14ac:dyDescent="0.2">
      <c r="A4" s="8"/>
      <c r="B4" s="8"/>
      <c r="C4" s="8"/>
      <c r="D4" s="8"/>
      <c r="E4" s="8"/>
      <c r="F4" s="8"/>
      <c r="G4" s="8"/>
      <c r="H4" s="8"/>
    </row>
    <row r="5" spans="1:26" ht="17.25" customHeight="1" x14ac:dyDescent="0.2">
      <c r="A5" s="123" t="s">
        <v>1</v>
      </c>
      <c r="B5" s="124"/>
      <c r="C5" s="124"/>
      <c r="D5" s="124"/>
      <c r="E5" s="125"/>
      <c r="F5" s="126" t="s">
        <v>4</v>
      </c>
      <c r="G5" s="124"/>
      <c r="H5" s="127"/>
    </row>
    <row r="6" spans="1:26" ht="17.25" customHeight="1" x14ac:dyDescent="0.2">
      <c r="A6" s="136" t="s">
        <v>46</v>
      </c>
      <c r="B6" s="134"/>
      <c r="C6" s="134"/>
      <c r="D6" s="134"/>
      <c r="E6" s="137"/>
      <c r="F6" s="133"/>
      <c r="G6" s="134"/>
      <c r="H6" s="135"/>
    </row>
    <row r="7" spans="1:26" ht="17.25" customHeight="1" x14ac:dyDescent="0.2">
      <c r="A7" s="138" t="s">
        <v>52</v>
      </c>
      <c r="B7" s="134"/>
      <c r="C7" s="134"/>
      <c r="D7" s="137"/>
      <c r="E7" s="139" t="s">
        <v>13</v>
      </c>
      <c r="F7" s="134"/>
      <c r="G7" s="134"/>
      <c r="H7" s="135"/>
    </row>
    <row r="8" spans="1:26" ht="27" customHeight="1" x14ac:dyDescent="0.2">
      <c r="A8" s="140" t="s">
        <v>80</v>
      </c>
      <c r="B8" s="134"/>
      <c r="C8" s="134"/>
      <c r="D8" s="137"/>
      <c r="E8" s="141" t="s">
        <v>16</v>
      </c>
      <c r="F8" s="145" t="s">
        <v>17</v>
      </c>
      <c r="G8" s="24" t="s">
        <v>18</v>
      </c>
      <c r="H8" s="25" t="s">
        <v>19</v>
      </c>
    </row>
    <row r="9" spans="1:26" ht="17.25" customHeight="1" thickBot="1" x14ac:dyDescent="0.25">
      <c r="A9" s="143" t="s">
        <v>53</v>
      </c>
      <c r="B9" s="119"/>
      <c r="C9" s="119"/>
      <c r="D9" s="144"/>
      <c r="E9" s="142"/>
      <c r="F9" s="144"/>
      <c r="G9" s="30" t="s">
        <v>21</v>
      </c>
      <c r="H9" s="31">
        <v>0.22539999999999999</v>
      </c>
    </row>
    <row r="10" spans="1:26" ht="3.75" hidden="1" customHeight="1" x14ac:dyDescent="0.2">
      <c r="A10" s="131"/>
      <c r="B10" s="119"/>
      <c r="C10" s="119"/>
      <c r="D10" s="119"/>
      <c r="E10" s="119"/>
      <c r="F10" s="119"/>
      <c r="G10" s="119"/>
      <c r="H10" s="119"/>
    </row>
    <row r="11" spans="1:26" ht="39.75" customHeight="1" x14ac:dyDescent="0.2">
      <c r="A11" s="100" t="s">
        <v>7</v>
      </c>
      <c r="B11" s="101" t="s">
        <v>8</v>
      </c>
      <c r="C11" s="102" t="s">
        <v>22</v>
      </c>
      <c r="D11" s="102" t="s">
        <v>42</v>
      </c>
      <c r="E11" s="102" t="s">
        <v>23</v>
      </c>
      <c r="F11" s="103" t="s">
        <v>24</v>
      </c>
      <c r="G11" s="103" t="s">
        <v>25</v>
      </c>
      <c r="H11" s="104" t="s">
        <v>26</v>
      </c>
    </row>
    <row r="12" spans="1:26" ht="12.75" customHeight="1" x14ac:dyDescent="0.2">
      <c r="A12" s="94">
        <v>1</v>
      </c>
      <c r="B12" s="95"/>
      <c r="C12" s="96" t="s">
        <v>14</v>
      </c>
      <c r="D12" s="97"/>
      <c r="E12" s="98"/>
      <c r="F12" s="98"/>
      <c r="G12" s="99"/>
      <c r="H12" s="99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</row>
    <row r="13" spans="1:26" ht="54" x14ac:dyDescent="0.2">
      <c r="A13" s="86" t="s">
        <v>27</v>
      </c>
      <c r="B13" s="112" t="s">
        <v>62</v>
      </c>
      <c r="C13" s="105" t="s">
        <v>63</v>
      </c>
      <c r="D13" s="89" t="s">
        <v>47</v>
      </c>
      <c r="E13" s="90">
        <v>1</v>
      </c>
      <c r="F13" s="90">
        <v>1340.46</v>
      </c>
      <c r="G13" s="91">
        <f>ROUND(F13+(F13*$H$9),2)</f>
        <v>1642.6</v>
      </c>
      <c r="H13" s="91">
        <f>ROUND((E13*G13),2)</f>
        <v>1642.6</v>
      </c>
    </row>
    <row r="14" spans="1:26" ht="12.75" customHeight="1" x14ac:dyDescent="0.2">
      <c r="A14" s="86"/>
      <c r="B14" s="87"/>
      <c r="C14" s="92"/>
      <c r="D14" s="89"/>
      <c r="E14" s="90"/>
      <c r="F14" s="90"/>
      <c r="G14" s="93" t="s">
        <v>28</v>
      </c>
      <c r="H14" s="99">
        <f>SUM(H13)</f>
        <v>1642.6</v>
      </c>
    </row>
    <row r="15" spans="1:26" ht="12.75" x14ac:dyDescent="0.2">
      <c r="A15" s="94">
        <v>2</v>
      </c>
      <c r="B15" s="95"/>
      <c r="C15" s="96" t="s">
        <v>30</v>
      </c>
      <c r="D15" s="97"/>
      <c r="E15" s="98"/>
      <c r="F15" s="93"/>
      <c r="G15" s="93"/>
      <c r="H15" s="91"/>
    </row>
    <row r="16" spans="1:26" ht="43.5" customHeight="1" x14ac:dyDescent="0.2">
      <c r="A16" s="86">
        <v>2.1</v>
      </c>
      <c r="B16" s="112" t="s">
        <v>64</v>
      </c>
      <c r="C16" s="105" t="s">
        <v>65</v>
      </c>
      <c r="D16" s="89" t="s">
        <v>33</v>
      </c>
      <c r="E16" s="90">
        <v>2419.34</v>
      </c>
      <c r="F16" s="90">
        <v>0.49</v>
      </c>
      <c r="G16" s="91">
        <f t="shared" ref="G16:G28" si="0">ROUND(F16+(F16*$H$9),2)</f>
        <v>0.6</v>
      </c>
      <c r="H16" s="91">
        <f t="shared" ref="H16:H26" si="1">G16*E16</f>
        <v>1451.604</v>
      </c>
    </row>
    <row r="17" spans="1:26" ht="12.75" x14ac:dyDescent="0.2">
      <c r="A17" s="86">
        <v>2.2999999999999998</v>
      </c>
      <c r="B17" s="112" t="s">
        <v>66</v>
      </c>
      <c r="C17" s="105" t="s">
        <v>67</v>
      </c>
      <c r="D17" s="89" t="s">
        <v>33</v>
      </c>
      <c r="E17" s="90">
        <f>E16</f>
        <v>2419.34</v>
      </c>
      <c r="F17" s="90">
        <v>1.21</v>
      </c>
      <c r="G17" s="91">
        <f t="shared" si="0"/>
        <v>1.48</v>
      </c>
      <c r="H17" s="91">
        <f t="shared" si="1"/>
        <v>3580.6232</v>
      </c>
    </row>
    <row r="18" spans="1:26" ht="36" x14ac:dyDescent="0.2">
      <c r="A18" s="86">
        <v>2.4</v>
      </c>
      <c r="B18" s="87" t="s">
        <v>68</v>
      </c>
      <c r="C18" s="88" t="s">
        <v>69</v>
      </c>
      <c r="D18" s="89" t="s">
        <v>34</v>
      </c>
      <c r="E18" s="90">
        <f>E16*0.1</f>
        <v>241.93400000000003</v>
      </c>
      <c r="F18" s="90">
        <v>23</v>
      </c>
      <c r="G18" s="91">
        <f t="shared" si="0"/>
        <v>28.18</v>
      </c>
      <c r="H18" s="91">
        <f t="shared" si="1"/>
        <v>6817.7001200000004</v>
      </c>
    </row>
    <row r="19" spans="1:26" ht="36" x14ac:dyDescent="0.2">
      <c r="A19" s="86">
        <v>2.5</v>
      </c>
      <c r="B19" s="87" t="s">
        <v>70</v>
      </c>
      <c r="C19" s="88" t="s">
        <v>71</v>
      </c>
      <c r="D19" s="89" t="s">
        <v>34</v>
      </c>
      <c r="E19" s="90">
        <f>E16*0.15</f>
        <v>362.90100000000001</v>
      </c>
      <c r="F19" s="90">
        <v>21.8</v>
      </c>
      <c r="G19" s="91">
        <f t="shared" si="0"/>
        <v>26.71</v>
      </c>
      <c r="H19" s="91">
        <f t="shared" si="1"/>
        <v>9693.0857100000012</v>
      </c>
    </row>
    <row r="20" spans="1:26" ht="18" x14ac:dyDescent="0.2">
      <c r="A20" s="86">
        <v>2.6</v>
      </c>
      <c r="B20" s="87" t="s">
        <v>83</v>
      </c>
      <c r="C20" s="88" t="s">
        <v>84</v>
      </c>
      <c r="D20" s="89" t="s">
        <v>34</v>
      </c>
      <c r="E20" s="90">
        <f>E18+E19</f>
        <v>604.83500000000004</v>
      </c>
      <c r="F20" s="90">
        <v>78.23</v>
      </c>
      <c r="G20" s="91">
        <f t="shared" si="0"/>
        <v>95.86</v>
      </c>
      <c r="H20" s="91">
        <f t="shared" si="1"/>
        <v>57979.483100000005</v>
      </c>
      <c r="I20" s="34"/>
    </row>
    <row r="21" spans="1:26" ht="18" x14ac:dyDescent="0.2">
      <c r="A21" s="86">
        <v>2.7</v>
      </c>
      <c r="B21" s="87" t="s">
        <v>74</v>
      </c>
      <c r="C21" s="88" t="s">
        <v>87</v>
      </c>
      <c r="D21" s="89" t="s">
        <v>33</v>
      </c>
      <c r="E21" s="90">
        <v>2240.06</v>
      </c>
      <c r="F21" s="90">
        <v>4.0999999999999996</v>
      </c>
      <c r="G21" s="91">
        <f t="shared" si="0"/>
        <v>5.0199999999999996</v>
      </c>
      <c r="H21" s="91">
        <f t="shared" si="1"/>
        <v>11245.101199999999</v>
      </c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 spans="1:26" ht="36" x14ac:dyDescent="0.2">
      <c r="A22" s="86">
        <v>2.8</v>
      </c>
      <c r="B22" s="87" t="s">
        <v>72</v>
      </c>
      <c r="C22" s="88" t="s">
        <v>73</v>
      </c>
      <c r="D22" s="89" t="s">
        <v>34</v>
      </c>
      <c r="E22" s="90">
        <v>67.19</v>
      </c>
      <c r="F22" s="90">
        <v>1672.44</v>
      </c>
      <c r="G22" s="91">
        <f t="shared" si="0"/>
        <v>2049.41</v>
      </c>
      <c r="H22" s="91">
        <f t="shared" si="1"/>
        <v>137699.85789999997</v>
      </c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 spans="1:26" ht="27" customHeight="1" x14ac:dyDescent="0.2">
      <c r="A23" s="86">
        <v>2.9</v>
      </c>
      <c r="B23" s="87" t="s">
        <v>81</v>
      </c>
      <c r="C23" s="88" t="s">
        <v>88</v>
      </c>
      <c r="D23" s="89" t="s">
        <v>82</v>
      </c>
      <c r="E23" s="90">
        <v>500.65</v>
      </c>
      <c r="F23" s="90">
        <v>0.81</v>
      </c>
      <c r="G23" s="91">
        <f t="shared" si="0"/>
        <v>0.99</v>
      </c>
      <c r="H23" s="91">
        <f t="shared" si="1"/>
        <v>495.64349999999996</v>
      </c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 spans="1:26" ht="27" x14ac:dyDescent="0.2">
      <c r="A24" s="86">
        <v>2.1</v>
      </c>
      <c r="B24" s="87" t="s">
        <v>51</v>
      </c>
      <c r="C24" s="88" t="s">
        <v>44</v>
      </c>
      <c r="D24" s="89" t="s">
        <v>43</v>
      </c>
      <c r="E24" s="90">
        <v>5577.02</v>
      </c>
      <c r="F24" s="90">
        <v>1.81</v>
      </c>
      <c r="G24" s="91">
        <f t="shared" si="0"/>
        <v>2.2200000000000002</v>
      </c>
      <c r="H24" s="91">
        <f t="shared" si="1"/>
        <v>12380.984400000001</v>
      </c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 spans="1:26" ht="33.75" customHeight="1" x14ac:dyDescent="0.2">
      <c r="A25" s="86">
        <v>2.11</v>
      </c>
      <c r="B25" s="87" t="s">
        <v>81</v>
      </c>
      <c r="C25" s="88" t="s">
        <v>89</v>
      </c>
      <c r="D25" s="89" t="s">
        <v>82</v>
      </c>
      <c r="E25" s="90">
        <f>604.84*1.4*50</f>
        <v>42338.799999999996</v>
      </c>
      <c r="F25" s="90">
        <v>0.81</v>
      </c>
      <c r="G25" s="91">
        <f t="shared" si="0"/>
        <v>0.99</v>
      </c>
      <c r="H25" s="91">
        <f t="shared" si="1"/>
        <v>41915.411999999997</v>
      </c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 spans="1:26" ht="31.5" customHeight="1" x14ac:dyDescent="0.2">
      <c r="A26" s="86">
        <v>2.12</v>
      </c>
      <c r="B26" s="87" t="s">
        <v>81</v>
      </c>
      <c r="C26" s="88" t="s">
        <v>90</v>
      </c>
      <c r="D26" s="89" t="s">
        <v>82</v>
      </c>
      <c r="E26" s="90">
        <v>500.65</v>
      </c>
      <c r="F26" s="90">
        <v>0.81</v>
      </c>
      <c r="G26" s="91">
        <f t="shared" si="0"/>
        <v>0.99</v>
      </c>
      <c r="H26" s="91">
        <f t="shared" si="1"/>
        <v>495.64349999999996</v>
      </c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 spans="1:26" ht="18" x14ac:dyDescent="0.2">
      <c r="A27" s="86">
        <v>2.13</v>
      </c>
      <c r="B27" s="87" t="s">
        <v>75</v>
      </c>
      <c r="C27" s="88" t="s">
        <v>76</v>
      </c>
      <c r="D27" s="89" t="s">
        <v>38</v>
      </c>
      <c r="E27" s="90">
        <v>15.4</v>
      </c>
      <c r="F27" s="90">
        <v>7.77</v>
      </c>
      <c r="G27" s="91">
        <f t="shared" si="0"/>
        <v>9.52</v>
      </c>
      <c r="H27" s="91">
        <f>G27*E27</f>
        <v>146.608</v>
      </c>
      <c r="I27" s="34"/>
      <c r="J27" s="34"/>
      <c r="K27" s="34"/>
    </row>
    <row r="28" spans="1:26" ht="27" x14ac:dyDescent="0.2">
      <c r="A28" s="86">
        <v>2.14</v>
      </c>
      <c r="B28" s="87" t="s">
        <v>77</v>
      </c>
      <c r="C28" s="88" t="s">
        <v>78</v>
      </c>
      <c r="D28" s="89" t="s">
        <v>33</v>
      </c>
      <c r="E28" s="90">
        <v>30.8</v>
      </c>
      <c r="F28" s="90">
        <v>38.369999999999997</v>
      </c>
      <c r="G28" s="91">
        <f t="shared" si="0"/>
        <v>47.02</v>
      </c>
      <c r="H28" s="91">
        <f>G28*E28</f>
        <v>1448.2160000000001</v>
      </c>
      <c r="I28" s="34"/>
      <c r="J28" s="34"/>
    </row>
    <row r="29" spans="1:26" ht="12.75" x14ac:dyDescent="0.2">
      <c r="A29" s="86"/>
      <c r="B29" s="87"/>
      <c r="C29" s="92"/>
      <c r="D29" s="89"/>
      <c r="E29" s="90"/>
      <c r="F29" s="90"/>
      <c r="G29" s="93" t="s">
        <v>28</v>
      </c>
      <c r="H29" s="99">
        <f>SUM(H16:H28)</f>
        <v>285349.96263000002</v>
      </c>
      <c r="I29" s="34"/>
      <c r="J29" s="34"/>
    </row>
    <row r="30" spans="1:26" ht="12.75" x14ac:dyDescent="0.2">
      <c r="A30" s="94">
        <v>3</v>
      </c>
      <c r="B30" s="95"/>
      <c r="C30" s="96" t="s">
        <v>45</v>
      </c>
      <c r="D30" s="97"/>
      <c r="E30" s="98"/>
      <c r="F30" s="93"/>
      <c r="G30" s="93"/>
      <c r="H30" s="99"/>
      <c r="I30" s="34"/>
      <c r="J30" s="34"/>
    </row>
    <row r="31" spans="1:26" ht="27" x14ac:dyDescent="0.2">
      <c r="A31" s="86">
        <v>3.1</v>
      </c>
      <c r="B31" s="87" t="s">
        <v>79</v>
      </c>
      <c r="C31" s="88" t="s">
        <v>85</v>
      </c>
      <c r="D31" s="89" t="s">
        <v>38</v>
      </c>
      <c r="E31" s="90">
        <v>597.6</v>
      </c>
      <c r="F31" s="90">
        <v>45.59</v>
      </c>
      <c r="G31" s="91">
        <f t="shared" ref="G31" si="2">ROUND(F31+(F31*$H$9),2)</f>
        <v>55.87</v>
      </c>
      <c r="H31" s="91">
        <f>G31*E31</f>
        <v>33387.911999999997</v>
      </c>
      <c r="J31" s="34"/>
    </row>
    <row r="32" spans="1:26" ht="12.75" x14ac:dyDescent="0.2">
      <c r="A32" s="86"/>
      <c r="B32" s="87"/>
      <c r="C32" s="92"/>
      <c r="D32" s="89"/>
      <c r="E32" s="90"/>
      <c r="F32" s="128" t="s">
        <v>28</v>
      </c>
      <c r="G32" s="129"/>
      <c r="H32" s="99">
        <f>H31</f>
        <v>33387.911999999997</v>
      </c>
    </row>
    <row r="33" spans="1:21" ht="12.75" x14ac:dyDescent="0.2">
      <c r="A33" s="130" t="s">
        <v>40</v>
      </c>
      <c r="B33" s="129"/>
      <c r="C33" s="129"/>
      <c r="D33" s="129"/>
      <c r="E33" s="129"/>
      <c r="F33" s="129"/>
      <c r="G33" s="129"/>
      <c r="H33" s="99">
        <f>SUM(H14+H29+H32)</f>
        <v>320380.47463000001</v>
      </c>
    </row>
    <row r="34" spans="1:21" ht="12.75" x14ac:dyDescent="0.2">
      <c r="A34" s="106"/>
      <c r="B34" s="106"/>
      <c r="C34" s="106"/>
      <c r="D34" s="106"/>
      <c r="E34" s="106"/>
      <c r="F34" s="106"/>
      <c r="G34" s="106"/>
      <c r="H34" s="106"/>
    </row>
    <row r="35" spans="1:21" ht="12.75" x14ac:dyDescent="0.2">
      <c r="A35" s="106"/>
      <c r="B35" s="146"/>
      <c r="C35" s="146"/>
      <c r="D35" s="106"/>
      <c r="E35" s="146"/>
      <c r="F35" s="146"/>
      <c r="G35" s="107"/>
      <c r="H35" s="106"/>
    </row>
    <row r="36" spans="1:21" ht="12.75" customHeight="1" x14ac:dyDescent="0.2">
      <c r="A36" s="109"/>
      <c r="B36" s="147" t="s">
        <v>48</v>
      </c>
      <c r="C36" s="147"/>
      <c r="D36" s="109"/>
      <c r="E36" s="132" t="s">
        <v>49</v>
      </c>
      <c r="F36" s="132"/>
      <c r="G36" s="107"/>
      <c r="H36" s="106"/>
      <c r="I36" s="34"/>
    </row>
    <row r="37" spans="1:21" ht="12.75" customHeight="1" x14ac:dyDescent="0.2">
      <c r="A37" s="110"/>
      <c r="B37" s="148" t="s">
        <v>55</v>
      </c>
      <c r="C37" s="148"/>
      <c r="D37" s="110"/>
      <c r="E37" s="110"/>
      <c r="F37" s="110"/>
      <c r="G37" s="108"/>
      <c r="H37" s="108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</row>
    <row r="38" spans="1:21" ht="12.75" x14ac:dyDescent="0.2">
      <c r="A38" s="110"/>
      <c r="B38" s="110"/>
      <c r="C38" s="110"/>
      <c r="D38" s="110"/>
      <c r="E38" s="110"/>
      <c r="F38" s="110"/>
      <c r="G38" s="108"/>
      <c r="H38" s="108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</row>
    <row r="39" spans="1:21" ht="13.5" customHeight="1" x14ac:dyDescent="0.2">
      <c r="A39" s="108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</row>
    <row r="40" spans="1:21" ht="18.75" hidden="1" customHeight="1" x14ac:dyDescent="0.2">
      <c r="A40" s="106"/>
    </row>
    <row r="41" spans="1:21" ht="18.75" hidden="1" customHeight="1" x14ac:dyDescent="0.2">
      <c r="A41" s="106"/>
    </row>
    <row r="42" spans="1:21" ht="18.75" hidden="1" customHeight="1" x14ac:dyDescent="0.2">
      <c r="A42" s="108"/>
    </row>
    <row r="43" spans="1:21" ht="18.75" hidden="1" customHeight="1" x14ac:dyDescent="0.2">
      <c r="A43" s="108"/>
    </row>
    <row r="44" spans="1:21" ht="18.75" hidden="1" customHeight="1" x14ac:dyDescent="0.2"/>
    <row r="45" spans="1:21" ht="18.75" hidden="1" customHeight="1" x14ac:dyDescent="0.2"/>
    <row r="46" spans="1:21" ht="18.75" hidden="1" customHeight="1" x14ac:dyDescent="0.2"/>
    <row r="47" spans="1:21" ht="18" customHeight="1" x14ac:dyDescent="0.2"/>
    <row r="48" spans="1:21" ht="7.5" customHeight="1" x14ac:dyDescent="0.2"/>
    <row r="49" ht="11.25" customHeight="1" x14ac:dyDescent="0.2"/>
    <row r="50" ht="12.75" customHeight="1" x14ac:dyDescent="0.2"/>
    <row r="51" ht="12.75" hidden="1" customHeight="1" x14ac:dyDescent="0.2"/>
    <row r="52" ht="9.75" customHeight="1" x14ac:dyDescent="0.2"/>
    <row r="53" ht="5.25" customHeight="1" x14ac:dyDescent="0.2"/>
    <row r="54" ht="3.75" hidden="1" customHeight="1" x14ac:dyDescent="0.2"/>
    <row r="55" ht="12.75" customHeight="1" x14ac:dyDescent="0.2"/>
    <row r="56" ht="11.25" customHeight="1" x14ac:dyDescent="0.2"/>
    <row r="57" ht="12" customHeight="1" x14ac:dyDescent="0.2"/>
    <row r="58" ht="13.5" customHeight="1" x14ac:dyDescent="0.2"/>
    <row r="59" ht="13.5" customHeight="1" x14ac:dyDescent="0.2"/>
    <row r="60" ht="4.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22">
    <mergeCell ref="B37:C37"/>
    <mergeCell ref="F32:G32"/>
    <mergeCell ref="A33:G33"/>
    <mergeCell ref="A10:H10"/>
    <mergeCell ref="E36:F36"/>
    <mergeCell ref="F6:H6"/>
    <mergeCell ref="A6:E6"/>
    <mergeCell ref="A7:D7"/>
    <mergeCell ref="E7:H7"/>
    <mergeCell ref="A8:D8"/>
    <mergeCell ref="E8:E9"/>
    <mergeCell ref="A9:D9"/>
    <mergeCell ref="F8:F9"/>
    <mergeCell ref="B35:C35"/>
    <mergeCell ref="E35:F35"/>
    <mergeCell ref="B36:C36"/>
    <mergeCell ref="A1:B1"/>
    <mergeCell ref="C1:H1"/>
    <mergeCell ref="A2:H2"/>
    <mergeCell ref="A3:H3"/>
    <mergeCell ref="A5:E5"/>
    <mergeCell ref="F5:H5"/>
  </mergeCells>
  <printOptions horizontalCentered="1" verticalCentered="1"/>
  <pageMargins left="0.23622047244094491" right="0.23622047244094491" top="0.19685039370078741" bottom="0" header="0.31496062992125984" footer="0.31496062992125984"/>
  <pageSetup scale="8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0"/>
  <sheetViews>
    <sheetView workbookViewId="0">
      <selection activeCell="E44" sqref="E44"/>
    </sheetView>
  </sheetViews>
  <sheetFormatPr defaultColWidth="14.42578125" defaultRowHeight="15" customHeight="1" x14ac:dyDescent="0.2"/>
  <cols>
    <col min="1" max="1" width="5.42578125" customWidth="1"/>
    <col min="2" max="2" width="8.42578125" customWidth="1"/>
    <col min="3" max="3" width="30.140625" customWidth="1"/>
    <col min="4" max="4" width="10.7109375" customWidth="1"/>
    <col min="5" max="5" width="13.42578125" customWidth="1"/>
    <col min="6" max="6" width="13.140625" bestFit="1" customWidth="1"/>
    <col min="7" max="7" width="13.28515625" customWidth="1"/>
    <col min="8" max="8" width="13.7109375" customWidth="1"/>
    <col min="9" max="9" width="16.5703125" customWidth="1"/>
    <col min="10" max="10" width="14" customWidth="1"/>
    <col min="11" max="12" width="14.28515625" customWidth="1"/>
    <col min="13" max="13" width="13.7109375" customWidth="1"/>
    <col min="14" max="26" width="8" customWidth="1"/>
  </cols>
  <sheetData>
    <row r="1" spans="1:11" ht="45.75" customHeight="1" x14ac:dyDescent="0.2">
      <c r="A1" s="1"/>
      <c r="B1" s="2"/>
      <c r="C1" s="2"/>
      <c r="D1" s="3"/>
      <c r="E1" s="3"/>
      <c r="F1" s="3"/>
      <c r="G1" s="3"/>
      <c r="H1" s="3"/>
      <c r="I1" s="72"/>
      <c r="J1" s="4"/>
      <c r="K1" s="4"/>
    </row>
    <row r="2" spans="1:11" ht="13.5" customHeight="1" thickBot="1" x14ac:dyDescent="0.25">
      <c r="A2" s="5"/>
      <c r="B2" s="4"/>
      <c r="C2" s="4"/>
      <c r="D2" s="6"/>
      <c r="E2" s="6"/>
      <c r="F2" s="6"/>
      <c r="G2" s="6"/>
      <c r="H2" s="6"/>
      <c r="I2" s="73"/>
      <c r="J2" s="7"/>
      <c r="K2" s="4"/>
    </row>
    <row r="3" spans="1:11" ht="15.75" customHeight="1" thickBot="1" x14ac:dyDescent="0.3">
      <c r="A3" s="164" t="s">
        <v>0</v>
      </c>
      <c r="B3" s="165"/>
      <c r="C3" s="165"/>
      <c r="D3" s="165"/>
      <c r="E3" s="165"/>
      <c r="F3" s="165"/>
      <c r="G3" s="165"/>
      <c r="H3" s="165"/>
      <c r="I3" s="166"/>
      <c r="J3" s="9"/>
      <c r="K3" s="10"/>
    </row>
    <row r="4" spans="1:11" ht="13.5" customHeight="1" thickBot="1" x14ac:dyDescent="0.25">
      <c r="A4" s="5"/>
      <c r="B4" s="4"/>
      <c r="C4" s="4"/>
      <c r="D4" s="6"/>
      <c r="E4" s="6"/>
      <c r="F4" s="4"/>
      <c r="G4" s="4"/>
      <c r="H4" s="4"/>
      <c r="I4" s="73"/>
      <c r="J4" s="7"/>
      <c r="K4" s="4"/>
    </row>
    <row r="5" spans="1:11" ht="13.5" customHeight="1" thickBot="1" x14ac:dyDescent="0.25">
      <c r="A5" s="167" t="s">
        <v>2</v>
      </c>
      <c r="B5" s="168"/>
      <c r="C5" s="168"/>
      <c r="D5" s="168"/>
      <c r="E5" s="168"/>
      <c r="F5" s="168"/>
      <c r="G5" s="168"/>
      <c r="H5" s="168"/>
      <c r="I5" s="169"/>
      <c r="J5" s="11"/>
      <c r="K5" s="12"/>
    </row>
    <row r="6" spans="1:11" ht="12.75" customHeight="1" x14ac:dyDescent="0.2">
      <c r="A6" s="63" t="s">
        <v>3</v>
      </c>
      <c r="B6" s="64"/>
      <c r="C6" s="65"/>
      <c r="D6" s="66" t="s">
        <v>5</v>
      </c>
      <c r="E6" s="67"/>
      <c r="F6" s="68">
        <f>E36</f>
        <v>320380.46999999997</v>
      </c>
      <c r="G6" s="67"/>
      <c r="H6" s="13"/>
      <c r="I6" s="74" t="s">
        <v>86</v>
      </c>
      <c r="J6" s="14"/>
      <c r="K6" s="15"/>
    </row>
    <row r="7" spans="1:11" ht="44.25" customHeight="1" thickBot="1" x14ac:dyDescent="0.25">
      <c r="A7" s="71" t="s">
        <v>6</v>
      </c>
      <c r="B7" s="69"/>
      <c r="C7" s="70"/>
      <c r="D7" s="71" t="s">
        <v>57</v>
      </c>
      <c r="E7" s="69"/>
      <c r="F7" s="69"/>
      <c r="G7" s="69"/>
      <c r="H7" s="70"/>
      <c r="I7" s="75" t="s">
        <v>54</v>
      </c>
      <c r="J7" s="14"/>
      <c r="K7" s="15"/>
    </row>
    <row r="8" spans="1:11" ht="39.75" customHeight="1" thickBot="1" x14ac:dyDescent="0.25">
      <c r="A8" s="16" t="s">
        <v>7</v>
      </c>
      <c r="B8" s="16" t="s">
        <v>8</v>
      </c>
      <c r="C8" s="17" t="s">
        <v>9</v>
      </c>
      <c r="D8" s="18" t="s">
        <v>10</v>
      </c>
      <c r="E8" s="18" t="s">
        <v>11</v>
      </c>
      <c r="F8" s="19" t="s">
        <v>58</v>
      </c>
      <c r="G8" s="19" t="s">
        <v>59</v>
      </c>
      <c r="H8" s="19" t="s">
        <v>60</v>
      </c>
      <c r="I8" s="76" t="s">
        <v>61</v>
      </c>
      <c r="J8" s="20"/>
      <c r="K8" s="21"/>
    </row>
    <row r="9" spans="1:11" ht="12.75" customHeight="1" x14ac:dyDescent="0.2">
      <c r="A9" s="161">
        <v>1</v>
      </c>
      <c r="B9" s="162" t="s">
        <v>12</v>
      </c>
      <c r="C9" s="163" t="s">
        <v>14</v>
      </c>
      <c r="D9" s="22" t="s">
        <v>15</v>
      </c>
      <c r="E9" s="23">
        <f>E10/$E$36</f>
        <v>5.1270291225928976E-3</v>
      </c>
      <c r="F9" s="23">
        <v>1</v>
      </c>
      <c r="G9" s="26">
        <v>0</v>
      </c>
      <c r="H9" s="26">
        <v>0</v>
      </c>
      <c r="I9" s="77"/>
      <c r="J9" s="27"/>
      <c r="K9" s="28"/>
    </row>
    <row r="10" spans="1:11" ht="12.75" customHeight="1" x14ac:dyDescent="0.2">
      <c r="A10" s="154"/>
      <c r="B10" s="154"/>
      <c r="C10" s="160"/>
      <c r="D10" s="29" t="s">
        <v>20</v>
      </c>
      <c r="E10" s="32">
        <v>1642.6</v>
      </c>
      <c r="F10" s="32">
        <f>F9*$E$10</f>
        <v>1642.6</v>
      </c>
      <c r="G10" s="32">
        <v>0</v>
      </c>
      <c r="H10" s="32">
        <v>0</v>
      </c>
      <c r="I10" s="78"/>
      <c r="J10" s="33"/>
    </row>
    <row r="11" spans="1:11" ht="12.75" customHeight="1" x14ac:dyDescent="0.2">
      <c r="A11" s="156">
        <v>2</v>
      </c>
      <c r="B11" s="157" t="s">
        <v>29</v>
      </c>
      <c r="C11" s="158" t="s">
        <v>30</v>
      </c>
      <c r="D11" s="22" t="s">
        <v>15</v>
      </c>
      <c r="E11" s="23">
        <f>E12/$E$36</f>
        <v>0.89065965849915896</v>
      </c>
      <c r="F11" s="23">
        <v>0.3</v>
      </c>
      <c r="G11" s="23">
        <v>0.3</v>
      </c>
      <c r="H11" s="23">
        <v>0.4</v>
      </c>
      <c r="I11" s="79"/>
      <c r="J11" s="35"/>
    </row>
    <row r="12" spans="1:11" ht="12.75" customHeight="1" x14ac:dyDescent="0.2">
      <c r="A12" s="154"/>
      <c r="B12" s="154"/>
      <c r="C12" s="154"/>
      <c r="D12" s="29" t="s">
        <v>20</v>
      </c>
      <c r="E12" s="36">
        <v>285349.96000000002</v>
      </c>
      <c r="F12" s="32">
        <f>F11*$E$12</f>
        <v>85604.987999999998</v>
      </c>
      <c r="G12" s="32">
        <f>E12*G11</f>
        <v>85604.987999999998</v>
      </c>
      <c r="H12" s="32">
        <f>E12*H11</f>
        <v>114139.98400000001</v>
      </c>
      <c r="I12" s="78"/>
      <c r="J12" s="33"/>
    </row>
    <row r="13" spans="1:11" ht="12.75" customHeight="1" x14ac:dyDescent="0.2">
      <c r="A13" s="156">
        <v>3</v>
      </c>
      <c r="B13" s="157" t="s">
        <v>31</v>
      </c>
      <c r="C13" s="159" t="s">
        <v>45</v>
      </c>
      <c r="D13" s="29" t="s">
        <v>15</v>
      </c>
      <c r="E13" s="23">
        <f>E14/$E$36</f>
        <v>0.1042133123782483</v>
      </c>
      <c r="F13" s="23">
        <v>0</v>
      </c>
      <c r="G13" s="23">
        <v>0</v>
      </c>
      <c r="H13" s="23">
        <v>1</v>
      </c>
      <c r="I13" s="79"/>
      <c r="J13" s="35"/>
    </row>
    <row r="14" spans="1:11" ht="12.75" customHeight="1" x14ac:dyDescent="0.2">
      <c r="A14" s="154"/>
      <c r="B14" s="154"/>
      <c r="C14" s="160"/>
      <c r="D14" s="29" t="s">
        <v>20</v>
      </c>
      <c r="E14" s="32">
        <v>33387.910000000003</v>
      </c>
      <c r="F14" s="32">
        <v>0</v>
      </c>
      <c r="G14" s="32">
        <f>E14*G13</f>
        <v>0</v>
      </c>
      <c r="H14" s="32">
        <f>H13*E14</f>
        <v>33387.910000000003</v>
      </c>
      <c r="I14" s="78"/>
      <c r="J14" s="33"/>
    </row>
    <row r="15" spans="1:11" ht="12.75" customHeight="1" x14ac:dyDescent="0.2">
      <c r="A15" s="156"/>
      <c r="B15" s="157"/>
      <c r="C15" s="159"/>
      <c r="D15" s="29" t="s">
        <v>15</v>
      </c>
      <c r="E15" s="23">
        <f>E16/$E$36</f>
        <v>0</v>
      </c>
      <c r="F15" s="23"/>
      <c r="G15" s="23"/>
      <c r="H15" s="23"/>
      <c r="I15" s="80"/>
      <c r="J15" s="35"/>
    </row>
    <row r="16" spans="1:11" ht="12.75" customHeight="1" x14ac:dyDescent="0.2">
      <c r="A16" s="154"/>
      <c r="B16" s="154"/>
      <c r="C16" s="160"/>
      <c r="D16" s="29" t="s">
        <v>20</v>
      </c>
      <c r="E16" s="32"/>
      <c r="F16" s="32">
        <f t="shared" ref="F16:H16" si="0">F15*$E$16</f>
        <v>0</v>
      </c>
      <c r="G16" s="32">
        <f t="shared" si="0"/>
        <v>0</v>
      </c>
      <c r="H16" s="32">
        <f t="shared" si="0"/>
        <v>0</v>
      </c>
      <c r="I16" s="81"/>
      <c r="J16" s="33"/>
    </row>
    <row r="17" spans="1:10" ht="12.75" hidden="1" customHeight="1" x14ac:dyDescent="0.2">
      <c r="A17" s="155"/>
      <c r="B17" s="155"/>
      <c r="C17" s="170"/>
      <c r="D17" s="29" t="s">
        <v>15</v>
      </c>
      <c r="E17" s="40">
        <f>E18/$E$36</f>
        <v>0</v>
      </c>
      <c r="F17" s="40"/>
      <c r="G17" s="40"/>
      <c r="H17" s="40"/>
      <c r="I17" s="80"/>
      <c r="J17" s="35"/>
    </row>
    <row r="18" spans="1:10" ht="12.75" hidden="1" customHeight="1" x14ac:dyDescent="0.2">
      <c r="A18" s="154"/>
      <c r="B18" s="154"/>
      <c r="C18" s="171"/>
      <c r="D18" s="29" t="s">
        <v>20</v>
      </c>
      <c r="E18" s="38"/>
      <c r="F18" s="38">
        <f t="shared" ref="F18:H18" si="1">F17*$E$16</f>
        <v>0</v>
      </c>
      <c r="G18" s="38">
        <f t="shared" si="1"/>
        <v>0</v>
      </c>
      <c r="H18" s="38">
        <f t="shared" si="1"/>
        <v>0</v>
      </c>
      <c r="I18" s="81"/>
      <c r="J18" s="33"/>
    </row>
    <row r="19" spans="1:10" ht="12.75" hidden="1" customHeight="1" x14ac:dyDescent="0.2">
      <c r="A19" s="155"/>
      <c r="B19" s="155"/>
      <c r="C19" s="170"/>
      <c r="D19" s="29" t="s">
        <v>15</v>
      </c>
      <c r="E19" s="40">
        <f>E20/$E$36</f>
        <v>0</v>
      </c>
      <c r="F19" s="40"/>
      <c r="G19" s="40"/>
      <c r="H19" s="40"/>
      <c r="I19" s="80"/>
      <c r="J19" s="37"/>
    </row>
    <row r="20" spans="1:10" ht="12.75" hidden="1" customHeight="1" x14ac:dyDescent="0.2">
      <c r="A20" s="154"/>
      <c r="B20" s="154"/>
      <c r="C20" s="171"/>
      <c r="D20" s="29" t="s">
        <v>20</v>
      </c>
      <c r="E20" s="38"/>
      <c r="F20" s="38">
        <f t="shared" ref="F20:H20" si="2">F19*$E$20</f>
        <v>0</v>
      </c>
      <c r="G20" s="38">
        <f t="shared" si="2"/>
        <v>0</v>
      </c>
      <c r="H20" s="38">
        <f t="shared" si="2"/>
        <v>0</v>
      </c>
      <c r="I20" s="81"/>
      <c r="J20" s="39"/>
    </row>
    <row r="21" spans="1:10" ht="12.75" hidden="1" customHeight="1" x14ac:dyDescent="0.2">
      <c r="A21" s="155"/>
      <c r="B21" s="155"/>
      <c r="C21" s="155"/>
      <c r="D21" s="29" t="s">
        <v>15</v>
      </c>
      <c r="E21" s="40">
        <f>E22/$E$36</f>
        <v>0</v>
      </c>
      <c r="F21" s="40"/>
      <c r="G21" s="40"/>
      <c r="H21" s="40"/>
      <c r="I21" s="80"/>
      <c r="J21" s="37"/>
    </row>
    <row r="22" spans="1:10" ht="12.75" hidden="1" customHeight="1" x14ac:dyDescent="0.2">
      <c r="A22" s="154"/>
      <c r="B22" s="154"/>
      <c r="C22" s="154"/>
      <c r="D22" s="29" t="s">
        <v>20</v>
      </c>
      <c r="E22" s="38"/>
      <c r="F22" s="38">
        <f t="shared" ref="F22:H22" si="3">F21*$E$22</f>
        <v>0</v>
      </c>
      <c r="G22" s="38">
        <f t="shared" si="3"/>
        <v>0</v>
      </c>
      <c r="H22" s="38">
        <f t="shared" si="3"/>
        <v>0</v>
      </c>
      <c r="I22" s="81"/>
      <c r="J22" s="39"/>
    </row>
    <row r="23" spans="1:10" ht="12.75" hidden="1" customHeight="1" x14ac:dyDescent="0.2">
      <c r="A23" s="155"/>
      <c r="B23" s="155"/>
      <c r="C23" s="155"/>
      <c r="D23" s="29" t="s">
        <v>15</v>
      </c>
      <c r="E23" s="40">
        <f>E24/$E$36</f>
        <v>0</v>
      </c>
      <c r="F23" s="40"/>
      <c r="G23" s="40"/>
      <c r="H23" s="40"/>
      <c r="I23" s="80"/>
      <c r="J23" s="37"/>
    </row>
    <row r="24" spans="1:10" ht="12.75" hidden="1" customHeight="1" x14ac:dyDescent="0.2">
      <c r="A24" s="154"/>
      <c r="B24" s="154"/>
      <c r="C24" s="154"/>
      <c r="D24" s="29" t="s">
        <v>20</v>
      </c>
      <c r="E24" s="38"/>
      <c r="F24" s="38">
        <f t="shared" ref="F24:H24" si="4">F23*$E$24</f>
        <v>0</v>
      </c>
      <c r="G24" s="38">
        <f t="shared" si="4"/>
        <v>0</v>
      </c>
      <c r="H24" s="38">
        <f t="shared" si="4"/>
        <v>0</v>
      </c>
      <c r="I24" s="81"/>
      <c r="J24" s="39"/>
    </row>
    <row r="25" spans="1:10" ht="12.75" hidden="1" customHeight="1" x14ac:dyDescent="0.2">
      <c r="A25" s="155"/>
      <c r="B25" s="155"/>
      <c r="C25" s="155"/>
      <c r="D25" s="29" t="s">
        <v>15</v>
      </c>
      <c r="E25" s="40">
        <f>E26/$E$36</f>
        <v>0</v>
      </c>
      <c r="F25" s="40"/>
      <c r="G25" s="40"/>
      <c r="H25" s="40"/>
      <c r="I25" s="80"/>
      <c r="J25" s="37"/>
    </row>
    <row r="26" spans="1:10" ht="12.75" hidden="1" customHeight="1" x14ac:dyDescent="0.2">
      <c r="A26" s="154"/>
      <c r="B26" s="154"/>
      <c r="C26" s="154"/>
      <c r="D26" s="29" t="s">
        <v>20</v>
      </c>
      <c r="E26" s="38"/>
      <c r="F26" s="38">
        <f t="shared" ref="F26:H26" si="5">F25*$E$26</f>
        <v>0</v>
      </c>
      <c r="G26" s="38">
        <f t="shared" si="5"/>
        <v>0</v>
      </c>
      <c r="H26" s="38">
        <f t="shared" si="5"/>
        <v>0</v>
      </c>
      <c r="I26" s="81"/>
      <c r="J26" s="39"/>
    </row>
    <row r="27" spans="1:10" ht="12.75" hidden="1" customHeight="1" x14ac:dyDescent="0.2">
      <c r="A27" s="155"/>
      <c r="B27" s="155"/>
      <c r="C27" s="155"/>
      <c r="D27" s="29" t="s">
        <v>15</v>
      </c>
      <c r="E27" s="40">
        <f>E28/$E$36</f>
        <v>0</v>
      </c>
      <c r="F27" s="40"/>
      <c r="G27" s="40"/>
      <c r="H27" s="40"/>
      <c r="I27" s="80"/>
      <c r="J27" s="37"/>
    </row>
    <row r="28" spans="1:10" ht="12.75" hidden="1" customHeight="1" x14ac:dyDescent="0.2">
      <c r="A28" s="154"/>
      <c r="B28" s="154"/>
      <c r="C28" s="154"/>
      <c r="D28" s="29" t="s">
        <v>20</v>
      </c>
      <c r="E28" s="38"/>
      <c r="F28" s="38">
        <f t="shared" ref="F28:H28" si="6">F27*$E$28</f>
        <v>0</v>
      </c>
      <c r="G28" s="38">
        <f t="shared" si="6"/>
        <v>0</v>
      </c>
      <c r="H28" s="38">
        <f t="shared" si="6"/>
        <v>0</v>
      </c>
      <c r="I28" s="81"/>
      <c r="J28" s="39"/>
    </row>
    <row r="29" spans="1:10" ht="12.75" hidden="1" customHeight="1" x14ac:dyDescent="0.2">
      <c r="A29" s="153"/>
      <c r="B29" s="153"/>
      <c r="C29" s="153"/>
      <c r="D29" s="29" t="s">
        <v>15</v>
      </c>
      <c r="E29" s="40">
        <f>E30/$E$36</f>
        <v>0</v>
      </c>
      <c r="F29" s="40"/>
      <c r="G29" s="40"/>
      <c r="H29" s="40"/>
      <c r="I29" s="80"/>
      <c r="J29" s="37"/>
    </row>
    <row r="30" spans="1:10" ht="12.75" hidden="1" customHeight="1" x14ac:dyDescent="0.2">
      <c r="A30" s="154"/>
      <c r="B30" s="154"/>
      <c r="C30" s="154"/>
      <c r="D30" s="29" t="s">
        <v>20</v>
      </c>
      <c r="E30" s="38"/>
      <c r="F30" s="38">
        <f t="shared" ref="F30:H30" si="7">F29*$E$30</f>
        <v>0</v>
      </c>
      <c r="G30" s="38">
        <f t="shared" si="7"/>
        <v>0</v>
      </c>
      <c r="H30" s="38">
        <f t="shared" si="7"/>
        <v>0</v>
      </c>
      <c r="I30" s="81"/>
      <c r="J30" s="39"/>
    </row>
    <row r="31" spans="1:10" ht="12.75" hidden="1" customHeight="1" x14ac:dyDescent="0.2">
      <c r="A31" s="156">
        <v>5</v>
      </c>
      <c r="B31" s="157" t="s">
        <v>31</v>
      </c>
      <c r="C31" s="158" t="s">
        <v>32</v>
      </c>
      <c r="D31" s="29" t="s">
        <v>15</v>
      </c>
      <c r="E31" s="23">
        <f>E32/$E$36</f>
        <v>9.6479998297024796</v>
      </c>
      <c r="F31" s="23">
        <v>0</v>
      </c>
      <c r="G31" s="23">
        <v>0</v>
      </c>
      <c r="H31" s="23">
        <v>0.4</v>
      </c>
      <c r="I31" s="79"/>
      <c r="J31" s="37"/>
    </row>
    <row r="32" spans="1:10" ht="12.75" hidden="1" customHeight="1" x14ac:dyDescent="0.2">
      <c r="A32" s="154"/>
      <c r="B32" s="154"/>
      <c r="C32" s="154"/>
      <c r="D32" s="41" t="s">
        <v>20</v>
      </c>
      <c r="E32" s="36">
        <v>3091030.72</v>
      </c>
      <c r="F32" s="32">
        <f t="shared" ref="F32:H32" si="8">F31*$E$32</f>
        <v>0</v>
      </c>
      <c r="G32" s="32">
        <f t="shared" si="8"/>
        <v>0</v>
      </c>
      <c r="H32" s="32">
        <f t="shared" si="8"/>
        <v>1236412.2880000002</v>
      </c>
      <c r="I32" s="78"/>
      <c r="J32" s="39"/>
    </row>
    <row r="33" spans="1:13" ht="12.75" hidden="1" customHeight="1" x14ac:dyDescent="0.2">
      <c r="A33" s="156">
        <v>6</v>
      </c>
      <c r="B33" s="157" t="s">
        <v>35</v>
      </c>
      <c r="C33" s="159" t="s">
        <v>36</v>
      </c>
      <c r="D33" s="29" t="s">
        <v>15</v>
      </c>
      <c r="E33" s="23">
        <f>E34/E36</f>
        <v>0.14493392808868782</v>
      </c>
      <c r="F33" s="23">
        <v>0</v>
      </c>
      <c r="G33" s="23">
        <v>0</v>
      </c>
      <c r="H33" s="23">
        <v>0</v>
      </c>
      <c r="I33" s="82"/>
      <c r="J33" s="37"/>
    </row>
    <row r="34" spans="1:13" ht="12.75" hidden="1" customHeight="1" x14ac:dyDescent="0.2">
      <c r="A34" s="154"/>
      <c r="B34" s="154"/>
      <c r="C34" s="160"/>
      <c r="D34" s="29" t="s">
        <v>20</v>
      </c>
      <c r="E34" s="32">
        <v>46434</v>
      </c>
      <c r="F34" s="32">
        <f>F33*$E$34</f>
        <v>0</v>
      </c>
      <c r="G34" s="32">
        <f t="shared" ref="G34:H34" si="9">E34*G33</f>
        <v>0</v>
      </c>
      <c r="H34" s="32">
        <f t="shared" si="9"/>
        <v>0</v>
      </c>
      <c r="I34" s="83"/>
      <c r="J34" s="39"/>
    </row>
    <row r="35" spans="1:13" ht="12.75" customHeight="1" x14ac:dyDescent="0.2">
      <c r="A35" s="149" t="s">
        <v>37</v>
      </c>
      <c r="B35" s="150"/>
      <c r="C35" s="151"/>
      <c r="D35" s="45" t="s">
        <v>15</v>
      </c>
      <c r="E35" s="42">
        <f>SUM(E9+E11+E13)</f>
        <v>1.0000000000000002</v>
      </c>
      <c r="F35" s="42">
        <f>F36*100/E36/100</f>
        <v>0.27232492667234059</v>
      </c>
      <c r="G35" s="42">
        <f>G36*100/E36/100</f>
        <v>0.2671978975497476</v>
      </c>
      <c r="H35" s="42">
        <f>H36/E36</f>
        <v>0.4604772069908008</v>
      </c>
      <c r="I35" s="82"/>
      <c r="J35" s="35"/>
    </row>
    <row r="36" spans="1:13" ht="12.75" customHeight="1" thickBot="1" x14ac:dyDescent="0.25">
      <c r="A36" s="142"/>
      <c r="B36" s="119"/>
      <c r="C36" s="144"/>
      <c r="D36" s="46" t="s">
        <v>20</v>
      </c>
      <c r="E36" s="43">
        <f>SUM(E10+E12+E14)</f>
        <v>320380.46999999997</v>
      </c>
      <c r="F36" s="43">
        <f>SUM(F10+F12)</f>
        <v>87247.588000000003</v>
      </c>
      <c r="G36" s="43">
        <f>SUM(G12+G14)</f>
        <v>85604.987999999998</v>
      </c>
      <c r="H36" s="43">
        <f>SUM(H12+H14)+0.01</f>
        <v>147527.90400000004</v>
      </c>
      <c r="I36" s="83"/>
      <c r="J36" s="33"/>
      <c r="K36" s="113"/>
    </row>
    <row r="37" spans="1:13" ht="12.75" customHeight="1" x14ac:dyDescent="0.2">
      <c r="A37" s="47"/>
      <c r="B37" s="48"/>
      <c r="C37" s="48"/>
      <c r="D37" s="49"/>
      <c r="E37" s="49"/>
      <c r="F37" s="48"/>
      <c r="G37" s="48"/>
      <c r="H37" s="42" t="s">
        <v>39</v>
      </c>
      <c r="I37" s="82"/>
      <c r="J37" s="35"/>
      <c r="K37" s="114"/>
    </row>
    <row r="38" spans="1:13" ht="13.5" customHeight="1" x14ac:dyDescent="0.2">
      <c r="A38" s="50"/>
      <c r="B38" s="51"/>
      <c r="C38" s="51"/>
      <c r="D38" s="51"/>
      <c r="E38" s="51"/>
      <c r="F38" s="51"/>
      <c r="G38" s="52"/>
      <c r="H38" s="56"/>
      <c r="I38" s="84"/>
      <c r="J38" s="44"/>
    </row>
    <row r="39" spans="1:13" ht="19.5" customHeight="1" x14ac:dyDescent="0.2">
      <c r="A39" s="53"/>
      <c r="B39" s="54"/>
      <c r="C39" s="54"/>
      <c r="D39" s="54"/>
      <c r="E39" s="54"/>
      <c r="F39" s="54"/>
      <c r="G39" s="54"/>
      <c r="H39" s="58"/>
      <c r="I39" s="84"/>
      <c r="J39" s="35"/>
    </row>
    <row r="40" spans="1:13" ht="12.75" x14ac:dyDescent="0.2">
      <c r="A40" s="53"/>
      <c r="B40" s="54"/>
      <c r="C40" s="55" t="s">
        <v>48</v>
      </c>
      <c r="D40" s="54"/>
      <c r="E40" s="152" t="s">
        <v>49</v>
      </c>
      <c r="F40" s="152"/>
      <c r="G40" s="54"/>
      <c r="H40" s="58"/>
      <c r="I40" s="84"/>
      <c r="J40" s="44"/>
    </row>
    <row r="41" spans="1:13" ht="12.75" x14ac:dyDescent="0.2">
      <c r="A41" s="53"/>
      <c r="B41" s="54"/>
      <c r="C41" s="57" t="s">
        <v>55</v>
      </c>
      <c r="D41" s="54"/>
      <c r="E41" s="59"/>
      <c r="F41" s="59"/>
      <c r="G41" s="54"/>
      <c r="H41" s="58"/>
      <c r="I41" s="84"/>
      <c r="J41" s="35"/>
    </row>
    <row r="42" spans="1:13" ht="21" customHeight="1" x14ac:dyDescent="0.2">
      <c r="A42" s="53"/>
      <c r="B42" s="54"/>
      <c r="C42" s="54"/>
      <c r="D42" s="54"/>
      <c r="E42" s="54"/>
      <c r="F42" s="54"/>
      <c r="G42" s="54"/>
      <c r="H42" s="58"/>
      <c r="I42" s="84"/>
      <c r="J42" s="7"/>
      <c r="K42" s="4"/>
    </row>
    <row r="43" spans="1:13" ht="12.75" customHeight="1" x14ac:dyDescent="0.2">
      <c r="A43" s="53"/>
      <c r="B43" s="54"/>
      <c r="C43" s="55" t="s">
        <v>50</v>
      </c>
      <c r="D43" s="54"/>
      <c r="E43" s="54"/>
      <c r="F43" s="54"/>
      <c r="G43" s="54"/>
      <c r="H43" s="58"/>
      <c r="I43" s="84"/>
      <c r="J43" s="7"/>
      <c r="K43" s="4"/>
    </row>
    <row r="44" spans="1:13" ht="18" customHeight="1" x14ac:dyDescent="0.2">
      <c r="A44" s="62"/>
      <c r="B44" s="60"/>
      <c r="C44" s="111" t="s">
        <v>56</v>
      </c>
      <c r="D44" s="61"/>
      <c r="E44" s="61"/>
      <c r="F44" s="60"/>
      <c r="G44" s="60"/>
      <c r="H44" s="62"/>
      <c r="I44" s="85"/>
      <c r="J44" s="7"/>
      <c r="K44" s="4"/>
    </row>
    <row r="45" spans="1:13" ht="12.75" customHeight="1" x14ac:dyDescent="0.2">
      <c r="A45" s="4"/>
      <c r="B45" s="4"/>
      <c r="C45" s="4"/>
      <c r="D45" s="6"/>
      <c r="E45" s="6"/>
      <c r="F45" s="4"/>
      <c r="G45" s="4"/>
      <c r="H45" s="4"/>
      <c r="I45" s="4"/>
      <c r="J45" s="4"/>
      <c r="K45" s="4"/>
      <c r="L45" s="7"/>
      <c r="M45" s="4"/>
    </row>
    <row r="46" spans="1:13" ht="12.75" customHeight="1" x14ac:dyDescent="0.2">
      <c r="K46" s="4"/>
      <c r="L46" s="7"/>
      <c r="M46" s="4"/>
    </row>
    <row r="47" spans="1:13" ht="12.75" customHeight="1" x14ac:dyDescent="0.2">
      <c r="K47" s="4"/>
      <c r="L47" s="7"/>
      <c r="M47" s="4"/>
    </row>
    <row r="48" spans="1:13" ht="12.75" customHeight="1" x14ac:dyDescent="0.2">
      <c r="K48" s="4"/>
      <c r="L48" s="7"/>
      <c r="M48" s="4"/>
    </row>
    <row r="49" spans="12:13" ht="12.75" customHeight="1" x14ac:dyDescent="0.2">
      <c r="L49" s="7"/>
      <c r="M49" s="4"/>
    </row>
    <row r="50" spans="12:13" ht="12.75" customHeight="1" x14ac:dyDescent="0.2"/>
    <row r="51" spans="12:13" ht="12.75" customHeight="1" x14ac:dyDescent="0.2"/>
    <row r="52" spans="12:13" ht="12.75" customHeight="1" x14ac:dyDescent="0.2"/>
    <row r="53" spans="12:13" ht="12.75" customHeight="1" x14ac:dyDescent="0.2"/>
    <row r="54" spans="12:13" ht="12.75" customHeight="1" x14ac:dyDescent="0.2"/>
    <row r="55" spans="12:13" ht="12.75" customHeight="1" x14ac:dyDescent="0.2"/>
    <row r="56" spans="12:13" ht="12.75" customHeight="1" x14ac:dyDescent="0.2"/>
    <row r="57" spans="12:13" ht="12.75" customHeight="1" x14ac:dyDescent="0.2"/>
    <row r="58" spans="12:13" ht="12.75" customHeight="1" x14ac:dyDescent="0.2"/>
    <row r="59" spans="12:13" ht="12.75" customHeight="1" x14ac:dyDescent="0.2"/>
    <row r="60" spans="12:13" ht="12.75" customHeight="1" x14ac:dyDescent="0.2"/>
    <row r="61" spans="12:13" ht="12.75" customHeight="1" x14ac:dyDescent="0.2"/>
    <row r="62" spans="12:13" ht="12.75" customHeight="1" x14ac:dyDescent="0.2"/>
    <row r="63" spans="12:13" ht="12.75" customHeight="1" x14ac:dyDescent="0.2"/>
    <row r="64" spans="12:13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43">
    <mergeCell ref="A21:A22"/>
    <mergeCell ref="A3:I3"/>
    <mergeCell ref="A5:I5"/>
    <mergeCell ref="A13:A14"/>
    <mergeCell ref="B13:B14"/>
    <mergeCell ref="C13:C14"/>
    <mergeCell ref="B17:B18"/>
    <mergeCell ref="C17:C18"/>
    <mergeCell ref="A19:A20"/>
    <mergeCell ref="B19:B20"/>
    <mergeCell ref="C19:C20"/>
    <mergeCell ref="C33:C34"/>
    <mergeCell ref="A9:A10"/>
    <mergeCell ref="B9:B10"/>
    <mergeCell ref="C9:C10"/>
    <mergeCell ref="A11:A12"/>
    <mergeCell ref="B11:B12"/>
    <mergeCell ref="C11:C12"/>
    <mergeCell ref="A23:A24"/>
    <mergeCell ref="B23:B24"/>
    <mergeCell ref="C23:C24"/>
    <mergeCell ref="B15:B16"/>
    <mergeCell ref="C15:C16"/>
    <mergeCell ref="A15:A16"/>
    <mergeCell ref="B21:B22"/>
    <mergeCell ref="C21:C22"/>
    <mergeCell ref="A17:A18"/>
    <mergeCell ref="A35:C36"/>
    <mergeCell ref="E40:F40"/>
    <mergeCell ref="B29:B30"/>
    <mergeCell ref="C29:C30"/>
    <mergeCell ref="A25:A26"/>
    <mergeCell ref="B25:B26"/>
    <mergeCell ref="C25:C26"/>
    <mergeCell ref="A27:A28"/>
    <mergeCell ref="B27:B28"/>
    <mergeCell ref="C27:C28"/>
    <mergeCell ref="A29:A30"/>
    <mergeCell ref="A31:A32"/>
    <mergeCell ref="B31:B32"/>
    <mergeCell ref="C31:C32"/>
    <mergeCell ref="A33:A34"/>
    <mergeCell ref="B33:B34"/>
  </mergeCells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Orcamentaria</vt:lpstr>
      <vt:lpstr>Cronograma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Souza</dc:creator>
  <cp:lastModifiedBy>licita</cp:lastModifiedBy>
  <cp:lastPrinted>2023-03-30T17:30:58Z</cp:lastPrinted>
  <dcterms:created xsi:type="dcterms:W3CDTF">2022-05-31T20:47:51Z</dcterms:created>
  <dcterms:modified xsi:type="dcterms:W3CDTF">2023-03-30T19:39:19Z</dcterms:modified>
</cp:coreProperties>
</file>